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8190" tabRatio="722"/>
  </bookViews>
  <sheets>
    <sheet name="Главная" sheetId="1" r:id="rId1"/>
    <sheet name="Конструктивы 19&quot;" sheetId="2" r:id="rId2"/>
    <sheet name="Аксессуары 19&quot;" sheetId="12" r:id="rId3"/>
    <sheet name="Электрошкафы и шкафчики для ДС" sheetId="3" r:id="rId4"/>
    <sheet name="Аксессуары СКС" sheetId="6" r:id="rId5"/>
    <sheet name="Оптические кроссы" sheetId="7" r:id="rId6"/>
    <sheet name="Кроссы для телефонии" sheetId="8" r:id="rId7"/>
  </sheets>
  <definedNames>
    <definedName name="_1_8" localSheetId="2">'Кроссы для телефонии'!#REF!</definedName>
    <definedName name="_1_8">'Кроссы для телефонии'!#REF!</definedName>
    <definedName name="_19_1_10" localSheetId="2">#REF!</definedName>
    <definedName name="_19_1_10">#REF!</definedName>
    <definedName name="_19_1_11" localSheetId="2">#REF!</definedName>
    <definedName name="_19_1_11">#REF!</definedName>
    <definedName name="_19_1_2" localSheetId="2">'Аксессуары 19"'!#REF!</definedName>
    <definedName name="_19_1_2">'Конструктивы 19"'!#REF!</definedName>
    <definedName name="_19_1_3" localSheetId="2">'Электрошкафы и шкафчики для ДС'!#REF!</definedName>
    <definedName name="_19_1_3">'Электрошкафы и шкафчики для ДС'!#REF!</definedName>
    <definedName name="_19_1_6" localSheetId="2">'Аксессуары СКС'!#REF!</definedName>
    <definedName name="_19_1_6">'Аксессуары СКС'!#REF!</definedName>
    <definedName name="_19_1_7" localSheetId="2">'Оптические кроссы'!#REF!</definedName>
    <definedName name="_19_1_7">'Оптические кроссы'!#REF!</definedName>
    <definedName name="_19_1_8" localSheetId="2">'Кроссы для телефонии'!#REF!</definedName>
    <definedName name="_19_1_8">'Кроссы для телефонии'!#REF!</definedName>
    <definedName name="_19_10" localSheetId="2">#REF!</definedName>
    <definedName name="_19_10">#REF!</definedName>
    <definedName name="_19_11" localSheetId="2">#REF!</definedName>
    <definedName name="_19_11">#REF!</definedName>
    <definedName name="acc_10">#REF!</definedName>
    <definedName name="acc_11" localSheetId="2">#REF!</definedName>
    <definedName name="acc_11">#REF!</definedName>
    <definedName name="ins_10" localSheetId="2">#REF!</definedName>
    <definedName name="ins_10">#REF!</definedName>
    <definedName name="ins_11" localSheetId="2">#REF!</definedName>
    <definedName name="ins_11">#REF!</definedName>
    <definedName name="ins_6">'Аксессуары СКС'!#REF!</definedName>
    <definedName name="ins_7" localSheetId="2">'Оптические кроссы'!#REF!</definedName>
    <definedName name="ins_7">'Оптические кроссы'!#REF!</definedName>
    <definedName name="instrument_6" localSheetId="2">'Аксессуары СКС'!#REF!</definedName>
    <definedName name="instrument_6">'Аксессуары СКС'!#REF!</definedName>
    <definedName name="optic_7" localSheetId="2">'Оптические кроссы'!#REF!</definedName>
    <definedName name="optic_7">'Оптические кроссы'!#REF!</definedName>
    <definedName name="pk_1_9">#REF!</definedName>
    <definedName name="pl_10">#REF!</definedName>
    <definedName name="pl_11" localSheetId="2">#REF!</definedName>
    <definedName name="pl_11">#REF!</definedName>
    <definedName name="pl_9" localSheetId="2">#REF!</definedName>
    <definedName name="pl_9">#REF!</definedName>
    <definedName name="plint_8">'Кроссы для телефонии'!$G$11:$L$74</definedName>
    <definedName name="sks_1_6" localSheetId="2">'Аксессуары СКС'!#REF!</definedName>
    <definedName name="sks_1_6">'Аксессуары СКС'!#REF!</definedName>
    <definedName name="sks_10" localSheetId="2">#REF!</definedName>
    <definedName name="sks_10">#REF!</definedName>
    <definedName name="sks_11" localSheetId="2">#REF!</definedName>
    <definedName name="sks_11">#REF!</definedName>
    <definedName name="sks_6">'Аксессуары СКС'!$B$11:$F$21</definedName>
    <definedName name="sks_7">'Оптические кроссы'!$B$28:$E$31</definedName>
    <definedName name="_xlnm.Print_Area" localSheetId="2">'Аксессуары 19"'!$A$1:$F$96</definedName>
    <definedName name="_xlnm.Print_Area" localSheetId="4">'Аксессуары СКС'!$A$1:$E$70</definedName>
    <definedName name="_xlnm.Print_Area" localSheetId="0">Главная!$A$1:$F$28</definedName>
    <definedName name="_xlnm.Print_Area" localSheetId="1">'Конструктивы 19"'!$A$1:$F$96</definedName>
    <definedName name="_xlnm.Print_Area" localSheetId="6">'Кроссы для телефонии'!$A$1:$E$36</definedName>
    <definedName name="_xlnm.Print_Area" localSheetId="5">'Оптические кроссы'!$A$1:$F$54</definedName>
    <definedName name="_xlnm.Print_Area" localSheetId="3">'Электрошкафы и шкафчики для ДС'!$A$1:$F$26</definedName>
  </definedNames>
  <calcPr calcId="144525"/>
</workbook>
</file>

<file path=xl/calcChain.xml><?xml version="1.0" encoding="utf-8"?>
<calcChain xmlns="http://schemas.openxmlformats.org/spreadsheetml/2006/main">
  <c r="A39" i="12" l="1"/>
  <c r="A40" i="12" s="1"/>
  <c r="A65" i="6" l="1"/>
  <c r="A66" i="6" s="1"/>
  <c r="A67" i="6" s="1"/>
  <c r="A57" i="6"/>
  <c r="A58" i="6" s="1"/>
  <c r="A59" i="6" s="1"/>
  <c r="A60" i="6" s="1"/>
  <c r="A61" i="6" s="1"/>
  <c r="A62" i="6" s="1"/>
  <c r="A56" i="6"/>
  <c r="A51" i="6"/>
  <c r="A47" i="6"/>
  <c r="A48" i="6" s="1"/>
  <c r="A49" i="6" s="1"/>
  <c r="A50" i="6" s="1"/>
  <c r="A52" i="6" l="1"/>
  <c r="A53" i="6" s="1"/>
  <c r="A24" i="12" l="1"/>
  <c r="A23" i="12"/>
  <c r="A12" i="6" l="1"/>
  <c r="A13" i="6" s="1"/>
  <c r="A25" i="6" l="1"/>
  <c r="A26" i="6" s="1"/>
  <c r="A27" i="6" s="1"/>
  <c r="A28" i="6" s="1"/>
  <c r="A29" i="6" s="1"/>
  <c r="A30" i="6" l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68" i="2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25" i="12" l="1"/>
  <c r="A39" i="7" l="1"/>
  <c r="A40" i="7"/>
  <c r="A41" i="7"/>
  <c r="A42" i="7"/>
  <c r="A43" i="7"/>
  <c r="A44" i="7"/>
  <c r="A45" i="7"/>
  <c r="A46" i="7"/>
  <c r="A47" i="7"/>
  <c r="A48" i="7"/>
  <c r="A49" i="7"/>
  <c r="A50" i="7"/>
  <c r="A51" i="7"/>
  <c r="A51" i="12" l="1"/>
  <c r="A52" i="12" s="1"/>
  <c r="A53" i="12" s="1"/>
  <c r="A30" i="7" l="1"/>
  <c r="A31" i="7"/>
  <c r="A32" i="7"/>
  <c r="A33" i="7" s="1"/>
  <c r="A18" i="7"/>
  <c r="A19" i="7"/>
  <c r="A20" i="7"/>
  <c r="A21" i="7" s="1"/>
  <c r="A22" i="7" s="1"/>
  <c r="A23" i="7" s="1"/>
  <c r="A24" i="7" s="1"/>
  <c r="A25" i="7" s="1"/>
  <c r="A26" i="7" s="1"/>
  <c r="A12" i="2"/>
  <c r="A13" i="2" s="1"/>
  <c r="A33" i="8"/>
  <c r="A34" i="8" s="1"/>
  <c r="A22" i="8"/>
  <c r="A23" i="8" s="1"/>
  <c r="A24" i="8" s="1"/>
  <c r="A25" i="8" s="1"/>
  <c r="A26" i="8" s="1"/>
  <c r="A27" i="8" s="1"/>
  <c r="A37" i="7"/>
  <c r="A38" i="7"/>
  <c r="A52" i="7"/>
  <c r="A53" i="7" s="1"/>
  <c r="A91" i="12"/>
  <c r="A92" i="12" s="1"/>
  <c r="A46" i="12"/>
  <c r="A47" i="12" s="1"/>
  <c r="A49" i="2"/>
  <c r="A50" i="2" s="1"/>
  <c r="A51" i="2" s="1"/>
  <c r="A52" i="2" s="1"/>
  <c r="A53" i="2" s="1"/>
  <c r="A54" i="2" s="1"/>
  <c r="A55" i="2" s="1"/>
  <c r="A38" i="2"/>
  <c r="A60" i="12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2" i="12"/>
  <c r="A83" i="12" s="1"/>
  <c r="A84" i="12" s="1"/>
  <c r="A85" i="12" s="1"/>
  <c r="A86" i="12" s="1"/>
  <c r="A87" i="12" s="1"/>
  <c r="A88" i="12" s="1"/>
  <c r="A26" i="12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12" i="12"/>
  <c r="A13" i="12" s="1"/>
  <c r="A14" i="12" s="1"/>
  <c r="A15" i="12" s="1"/>
  <c r="A24" i="1"/>
  <c r="A25" i="1" s="1"/>
  <c r="A26" i="1" s="1"/>
  <c r="A27" i="1" s="1"/>
  <c r="A28" i="1" s="1"/>
  <c r="A14" i="6"/>
  <c r="A12" i="7"/>
  <c r="A13" i="7" s="1"/>
  <c r="A14" i="7" s="1"/>
  <c r="A18" i="6"/>
  <c r="A19" i="6" s="1"/>
  <c r="A20" i="6" s="1"/>
  <c r="A21" i="6" s="1"/>
  <c r="A12" i="3"/>
  <c r="A13" i="3" s="1"/>
  <c r="A14" i="3" s="1"/>
  <c r="A15" i="3" s="1"/>
  <c r="A16" i="3" s="1"/>
  <c r="A17" i="3" s="1"/>
  <c r="A18" i="3" s="1"/>
  <c r="A22" i="3"/>
  <c r="A28" i="8" l="1"/>
  <c r="A29" i="8" s="1"/>
  <c r="A30" i="8" s="1"/>
  <c r="A14" i="2"/>
  <c r="A15" i="2" s="1"/>
  <c r="A16" i="12"/>
  <c r="A17" i="12" s="1"/>
  <c r="A18" i="12" s="1"/>
  <c r="A19" i="12" s="1"/>
  <c r="A20" i="12" s="1"/>
  <c r="A54" i="12"/>
  <c r="A55" i="12" s="1"/>
  <c r="A56" i="12" s="1"/>
  <c r="A93" i="12"/>
  <c r="A94" i="12" s="1"/>
  <c r="A39" i="2"/>
  <c r="A40" i="2" s="1"/>
  <c r="A41" i="2" s="1"/>
  <c r="A42" i="2" s="1"/>
  <c r="A43" i="2" s="1"/>
  <c r="A44" i="2" s="1"/>
  <c r="A13" i="8"/>
  <c r="A14" i="8" s="1"/>
  <c r="A15" i="8" s="1"/>
  <c r="A16" i="8" s="1"/>
  <c r="A17" i="8" s="1"/>
  <c r="A18" i="8" l="1"/>
  <c r="A19" i="8" s="1"/>
  <c r="A16" i="2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95" i="12"/>
  <c r="A96" i="12" s="1"/>
</calcChain>
</file>

<file path=xl/sharedStrings.xml><?xml version="1.0" encoding="utf-8"?>
<sst xmlns="http://schemas.openxmlformats.org/spreadsheetml/2006/main" count="966" uniqueCount="624">
  <si>
    <t>Шкаф электрический навесной (600х600х210)</t>
  </si>
  <si>
    <t>EL 300.00-68</t>
  </si>
  <si>
    <t>Шкаф электрический навесной (600х800х210)</t>
  </si>
  <si>
    <t>EL 330.01-44</t>
  </si>
  <si>
    <t>Монтажная панель для шкафа 400х400 мм</t>
  </si>
  <si>
    <t>EL 330.01-66</t>
  </si>
  <si>
    <t>Монтажная панель для шкафа 600х600 мм</t>
  </si>
  <si>
    <t>EL 330.01-68</t>
  </si>
  <si>
    <t>Монтажная панель для шкафа 600х800 мм</t>
  </si>
  <si>
    <t>2. Шкафы для домашних сетей</t>
  </si>
  <si>
    <t>Шкаф коммуникационный для домашних сетей (320x220x120)</t>
  </si>
  <si>
    <t>Шкаф коммуникационный для домашних сетей (320x320x120)</t>
  </si>
  <si>
    <t>EL 443.10</t>
  </si>
  <si>
    <t>Блок розеток в ШДС</t>
  </si>
  <si>
    <t>Шкаф ШРН-1М-2/30 (на 30 пар)</t>
  </si>
  <si>
    <t>Шкаф ШРН-1М-2/50 (на 50 пар)</t>
  </si>
  <si>
    <t>KZD.R.045.22</t>
  </si>
  <si>
    <t>Шина заземления для шкафа (22 гнезда) 450 мм</t>
  </si>
  <si>
    <t>19.103.00</t>
  </si>
  <si>
    <t>Комплект винт М6, квадратная гайка, шайба (упак.100шт)</t>
  </si>
  <si>
    <t>упак.</t>
  </si>
  <si>
    <t>Оборудование производства - Тайвань</t>
  </si>
  <si>
    <t>MFX-4CI-12</t>
  </si>
  <si>
    <t>Плинт тип LSA-PLUS-PROFIL  2/10 с нормально замкнутыми контактами</t>
  </si>
  <si>
    <t>MFX-4CI-12-001</t>
  </si>
  <si>
    <t>Магазин защиты от перенапряжений 10 пар (с разрядниками)</t>
  </si>
  <si>
    <t>MFX-4CI-35-000</t>
  </si>
  <si>
    <t>Рамка откидная 2/10 для надписей на плинт</t>
  </si>
  <si>
    <t>2.660.24-12</t>
  </si>
  <si>
    <t>2.680.24-12</t>
  </si>
  <si>
    <t>2.610.24-12</t>
  </si>
  <si>
    <t>2.660.42-12</t>
  </si>
  <si>
    <t>2.610.42-12</t>
  </si>
  <si>
    <t>2.103.050</t>
  </si>
  <si>
    <t>Вентиляторный блок</t>
  </si>
  <si>
    <t>045-005</t>
  </si>
  <si>
    <t>045-010</t>
  </si>
  <si>
    <t>045-015</t>
  </si>
  <si>
    <t>045-020</t>
  </si>
  <si>
    <t>045-030</t>
  </si>
  <si>
    <t>045-050</t>
  </si>
  <si>
    <t>110-045-2-010</t>
  </si>
  <si>
    <t>110-045-2-020</t>
  </si>
  <si>
    <t>110-045-2-030</t>
  </si>
  <si>
    <t>110-045-4-010</t>
  </si>
  <si>
    <t>Патч-корд 110 тип-RJ-45, 4 пары, Cat.5e, 1.0 м</t>
  </si>
  <si>
    <t>1.042.000-1</t>
  </si>
  <si>
    <t>Блок розеток вертик. в стойку (вых:9-ЕВРО; вх:шнур с вилкой АС)</t>
  </si>
  <si>
    <t>Блок розеток вертик. в стойку (вых:9-ЕВРО; вх:шнур с вилкой)</t>
  </si>
  <si>
    <t>Опора настенная</t>
  </si>
  <si>
    <t>Полка приборная 800 мм для шкафа 1000 мм</t>
  </si>
  <si>
    <t>19.042.00-732</t>
  </si>
  <si>
    <t>Блок розеток с автоматом 16A (вых:7-ЕВРО,вх:шнур с евровилкой)</t>
  </si>
  <si>
    <t>110-045-4-020</t>
  </si>
  <si>
    <t>Патч-корд 110 тип-RJ-45, 4 пары, Cat.5e, 2.0 м</t>
  </si>
  <si>
    <t>110-045-4-030</t>
  </si>
  <si>
    <t>Патч-корд 110 тип-RJ-45, 4 пары, Cat.5e, 3.0 м</t>
  </si>
  <si>
    <t>110-110-1-010</t>
  </si>
  <si>
    <t>Патч-корд 110 тип - 110 тип, 1 пара, Cat.5е, 1.0 м</t>
  </si>
  <si>
    <t>110-110-1-020</t>
  </si>
  <si>
    <t>Патч-корд 110 тип - 110 тип, 1 пара, Cat.5е, 2.0 м</t>
  </si>
  <si>
    <t>110-110-1-030</t>
  </si>
  <si>
    <t>Патч-корд 110 тип - 110 тип, 1 пара, Cat.5е, 3.0 м</t>
  </si>
  <si>
    <t>110-110-2-010</t>
  </si>
  <si>
    <t>Патч-корд 110 тип-110 тип, 2 пары, Cat.5e, 1.0 м</t>
  </si>
  <si>
    <t>110-110-2-020</t>
  </si>
  <si>
    <t>Патч-корд 110 тип-110 тип, 2 пары, Cat.5e, 2.0 м</t>
  </si>
  <si>
    <t>110-110-2-030</t>
  </si>
  <si>
    <t>Патч-корд 110 тип-110 тип, 2 пары, Cat.5e, 3.0 м</t>
  </si>
  <si>
    <t>110-110-4-010</t>
  </si>
  <si>
    <t>Патч-корд 110 тип-110 тип, 4 пары, Cat.5e, 1.0 м</t>
  </si>
  <si>
    <t>110-110-4-020</t>
  </si>
  <si>
    <t>Патч-корд 110 тип-110 тип, 4 пары, Cat.5e, 2.0 м</t>
  </si>
  <si>
    <t>110-110-4-030</t>
  </si>
  <si>
    <t>Патч-корд 110 тип-110 тип, 4 пары, Cat.5e, 3.0 м</t>
  </si>
  <si>
    <t>Стяжки, маркировка</t>
  </si>
  <si>
    <t>WMB-1</t>
  </si>
  <si>
    <t>Самоклеющиеся маркеры (0-9), переплет (10 листов)</t>
  </si>
  <si>
    <t>Разъемы</t>
  </si>
  <si>
    <t>Розетки установочные</t>
  </si>
  <si>
    <t>Шкаф настенный 19" 15U дверь метал. (560 х 600 х 710)</t>
  </si>
  <si>
    <t>19.460.09</t>
  </si>
  <si>
    <t xml:space="preserve">Шкаф настенный 19" 9U антивандальный (560 х 600 х 470) </t>
  </si>
  <si>
    <t>19.460.15</t>
  </si>
  <si>
    <t xml:space="preserve">Шкаф настенный 19" 15U антивандальный (560 х 600 х 730) </t>
  </si>
  <si>
    <t>EL 400.00-32</t>
  </si>
  <si>
    <t>EL 400.00-33</t>
  </si>
  <si>
    <t>Оборудование производства - Россия</t>
  </si>
  <si>
    <t>19.021.02-01</t>
  </si>
  <si>
    <t>Хомут монтажный на 1 место</t>
  </si>
  <si>
    <t>19.021.02-02</t>
  </si>
  <si>
    <t>Хомут монтажный на 2 места</t>
  </si>
  <si>
    <t>19.021.02-03</t>
  </si>
  <si>
    <t>Хомут монтажный на 3 места</t>
  </si>
  <si>
    <t>19.021.02-04</t>
  </si>
  <si>
    <t>Хомут монтажный на 4 места</t>
  </si>
  <si>
    <t>19.021.02-05</t>
  </si>
  <si>
    <t>Хомут монтажный на 5 мест</t>
  </si>
  <si>
    <t>19.021.02-10</t>
  </si>
  <si>
    <t>Хомут монтажный на 10 мест</t>
  </si>
  <si>
    <t>Кроссы 110 типа</t>
  </si>
  <si>
    <t>19.020.11-01H</t>
  </si>
  <si>
    <t>2.042.000-1</t>
  </si>
  <si>
    <t>Блок розеток вертикальный (вых:9-ЕВРО; вх:шнур с вилкой АС)</t>
  </si>
  <si>
    <t>1.042.000</t>
  </si>
  <si>
    <t>1. Шкафы напольные 19"</t>
  </si>
  <si>
    <t>1.180.42</t>
  </si>
  <si>
    <t>Кросс 100 пар 110 тип  1U 19" (понижение 60 мм)</t>
  </si>
  <si>
    <t>19.020.12-01H</t>
  </si>
  <si>
    <t>Кросс 100 пар 110 тип  1U 19"</t>
  </si>
  <si>
    <t>19.020.21-01H</t>
  </si>
  <si>
    <t>Кросс 200 пар 110 тип  2U 19" (понижение 60 мм)</t>
  </si>
  <si>
    <t>19.020.22-01H</t>
  </si>
  <si>
    <t>Кросс 200 пар 110 тип  2U 19"</t>
  </si>
  <si>
    <t>H110C-WL-50P</t>
  </si>
  <si>
    <t>Кроссовый блок 110 типа, 5e кат., 50-пар с ножами</t>
  </si>
  <si>
    <t>H110C-WL-100P</t>
  </si>
  <si>
    <t>Кроссовый блок 110 типа, 5e кат., 100-пар с ножами</t>
  </si>
  <si>
    <t>Оптические кроссы, разъемы, шнуры</t>
  </si>
  <si>
    <t>19.043.50</t>
  </si>
  <si>
    <t>FC-FC-SM</t>
  </si>
  <si>
    <t>SC-SC-SM</t>
  </si>
  <si>
    <t>Проходной соединитель SC-SC, SM, simplex</t>
  </si>
  <si>
    <t>КДЗС</t>
  </si>
  <si>
    <t>Комплект деталей для защиты места сварки 60 мм</t>
  </si>
  <si>
    <t>FC-SM-P-15</t>
  </si>
  <si>
    <t>Пигтэйл FC SM 1.5 м</t>
  </si>
  <si>
    <t>SC-SM-P-15</t>
  </si>
  <si>
    <t>Пигтэйл SC SM 1.5 м</t>
  </si>
  <si>
    <t>Шнуры оптические (патч-корды)</t>
  </si>
  <si>
    <t>FC-FC-SM-10</t>
  </si>
  <si>
    <t>Шнур SM FC-FC, simplex, 1 м</t>
  </si>
  <si>
    <t>LC-LC-SM-10</t>
  </si>
  <si>
    <t>Шнур SM LC-LC, simplex, 1 м</t>
  </si>
  <si>
    <t>SC-SC-SM-10</t>
  </si>
  <si>
    <t>Шнур SM SC-SC, simplex, 1 м</t>
  </si>
  <si>
    <t>FC-SC-SM-10</t>
  </si>
  <si>
    <t>Шнур SM FC-SC, simplex, 1 м</t>
  </si>
  <si>
    <t>FC-LC-SM-10</t>
  </si>
  <si>
    <t>Шнур SM FC-LC, simplex, 1 м</t>
  </si>
  <si>
    <t>SC-LC-SM-10</t>
  </si>
  <si>
    <t>Шнур SM SC-LC, simplex, 1 м</t>
  </si>
  <si>
    <t>Оборудование производства - Krone (Германия)</t>
  </si>
  <si>
    <t>6089 1 121-06</t>
  </si>
  <si>
    <t>Плинт LSA-PROFIL 2/10 c нормально замкнутыми контактами</t>
  </si>
  <si>
    <t>6717 3 513-00</t>
  </si>
  <si>
    <t>Трехполюсный разрядник с термоконтактом 230V (8x13) MK,T</t>
  </si>
  <si>
    <t>6089 2 023-01</t>
  </si>
  <si>
    <t>Магазин защиты от перенапряжения 2/10 230V (без разрядников)</t>
  </si>
  <si>
    <t>6417 3 022-01</t>
  </si>
  <si>
    <t>Крышка магазина защиты</t>
  </si>
  <si>
    <t>5909 1 063-01</t>
  </si>
  <si>
    <t>Штекер комплексной защиты (по току и по напряжению) для 1 пары ComProtect 2/1</t>
  </si>
  <si>
    <t>5909 6 041-00</t>
  </si>
  <si>
    <t>Шина заземления 2/10</t>
  </si>
  <si>
    <t>6089 2 122-00</t>
  </si>
  <si>
    <t>Скоба контактная</t>
  </si>
  <si>
    <t>Шкаф 19" 24U (600 x 600 х 1300) дверь стекл./мет.</t>
  </si>
  <si>
    <t>Шкаф 19" 24U (600 x 800 х 1300) дверь стекл./мет.</t>
  </si>
  <si>
    <t>Шкаф 19" 24U (600 x 1000 х 1300) дверь стекл./мет.</t>
  </si>
  <si>
    <t>2.860.42-12</t>
  </si>
  <si>
    <t>Шкаф 19" 42U (800 x 600 х 2100) дверь стекл./мет.</t>
  </si>
  <si>
    <t>2.103.001</t>
  </si>
  <si>
    <t>Вентиляторный блок (1 вентилятор)</t>
  </si>
  <si>
    <t>HW-3A</t>
  </si>
  <si>
    <t>Самоклеящаяся площадка для крепл. стяжек (19x19 мм) (100 шт)</t>
  </si>
  <si>
    <t>HW-8ABC</t>
  </si>
  <si>
    <t>Самоклеящийся кабельный зажим д.16мм , площадка 20x20мм (100 шт)</t>
  </si>
  <si>
    <t>PLUG-8P8C-U-C5</t>
  </si>
  <si>
    <t>BOOT-GY</t>
  </si>
  <si>
    <t>110C-C-1P</t>
  </si>
  <si>
    <t>1-парный коннектор 110 типа</t>
  </si>
  <si>
    <t>110C-C-2P</t>
  </si>
  <si>
    <t>2-x парный коннектор 110 типа</t>
  </si>
  <si>
    <t>110C-C-4P</t>
  </si>
  <si>
    <t>SB-1-6P4C-C2-WH</t>
  </si>
  <si>
    <t>Розетка телефонная RJ-12(6P4C), одинарная, внешняя, белая</t>
  </si>
  <si>
    <t>SB-2-6P4C-C2-WH</t>
  </si>
  <si>
    <t>Розетка телефонная RJ-12(6P4C), двойная, внешняя, белая</t>
  </si>
  <si>
    <t>SB-1-8P8C-C5e-WH</t>
  </si>
  <si>
    <t>Розетка компьютерная RJ-45(8P8C), категория 5e, одинарная, внешняя</t>
  </si>
  <si>
    <t>SB-2-8P8C-C5e-WH</t>
  </si>
  <si>
    <t>Розетка компьютерная RJ-45(8P8C), категория 5e, двойная, внешняя</t>
  </si>
  <si>
    <t>19.105.20-02</t>
  </si>
  <si>
    <t>Полка приборная 200 мм</t>
  </si>
  <si>
    <t>19.105.30-02</t>
  </si>
  <si>
    <t>Полка приборная 300 мм</t>
  </si>
  <si>
    <t>2.206.41-06</t>
  </si>
  <si>
    <t>Полка приборная 400 мм для шкафа 600 мм</t>
  </si>
  <si>
    <t>2.206.41-08</t>
  </si>
  <si>
    <t>2.206.41-10</t>
  </si>
  <si>
    <t>Полка приборная 400 мм для шкафа 800 мм</t>
  </si>
  <si>
    <t>Полка приборная 400 мм для шкафа 1000 мм</t>
  </si>
  <si>
    <t>2.206.61-08</t>
  </si>
  <si>
    <t>2.206.61-10</t>
  </si>
  <si>
    <t>2.206.81</t>
  </si>
  <si>
    <t>19.063.80</t>
  </si>
  <si>
    <t>19.063.90</t>
  </si>
  <si>
    <t>Наши координаты.</t>
  </si>
  <si>
    <t>Стойка каркасная  19" 42U (600 x 800 х 2030)</t>
  </si>
  <si>
    <t>компл.</t>
  </si>
  <si>
    <t>H.890.FC/SM-8</t>
  </si>
  <si>
    <t>H.890.SC/SM-8</t>
  </si>
  <si>
    <t>Кросс оптический настенный 8 портов FC SM</t>
  </si>
  <si>
    <t>Кросс оптический настенный 8 портов SC SM</t>
  </si>
  <si>
    <t>Проходной соединитель FC-FC, SM, simplex, D-тип, корпус металл</t>
  </si>
  <si>
    <t>Производитель</t>
  </si>
  <si>
    <t>FC-FC-SM-20</t>
  </si>
  <si>
    <t>FC-FC-SM-30</t>
  </si>
  <si>
    <t>Шнур SM FC-FC, simplex, 2 м</t>
  </si>
  <si>
    <t>Шнур SM FC-FC, simplex, 3 м</t>
  </si>
  <si>
    <t>LC-LC-SM-20</t>
  </si>
  <si>
    <t>Шнур SM LC-LC, simplex, 2 м</t>
  </si>
  <si>
    <t>LC-LC-SM-30</t>
  </si>
  <si>
    <t>Шнур SM LC-LC, simplex, 3 м</t>
  </si>
  <si>
    <t>SC-SC-SM-20</t>
  </si>
  <si>
    <t>Шнур SM SC-SC, simplex, 2 м</t>
  </si>
  <si>
    <t>SC-SC-SM-30</t>
  </si>
  <si>
    <t>Шнур SM SC-SC, simplex, 3 м</t>
  </si>
  <si>
    <t>FC-SC-SM-20</t>
  </si>
  <si>
    <t>Шнур SM FC-SC, simplex, 2 м</t>
  </si>
  <si>
    <t>FC-SC-SM-30</t>
  </si>
  <si>
    <t>Шнур SM FC-SC, simplex, 3 м</t>
  </si>
  <si>
    <t>FC-LC-SM-20</t>
  </si>
  <si>
    <t>Шнур SM FC-LC, simplex, 2 м</t>
  </si>
  <si>
    <t>FC-LC-SM-30</t>
  </si>
  <si>
    <t>Шнур SM FC-LC, simplex, 3 м</t>
  </si>
  <si>
    <t>SC-LC-SM-20</t>
  </si>
  <si>
    <t>Шнур SM SC-LC, simplex, 2 м</t>
  </si>
  <si>
    <t>SC-LC-SM-30</t>
  </si>
  <si>
    <t>Шнур SM SC-LC, simplex, 3 м</t>
  </si>
  <si>
    <t>19.042.00-903</t>
  </si>
  <si>
    <t>Блок розеток (вых:9-ЕВРО,вх:шнур с евровилкой)</t>
  </si>
  <si>
    <t>19.042.00-903AC</t>
  </si>
  <si>
    <t>Блок розеток (вых:9-ЕВРО,вх:шнур с вилкой AC)</t>
  </si>
  <si>
    <t>19.043.00</t>
  </si>
  <si>
    <t>Опора для электроустановочных элементов с DIN рейкой</t>
  </si>
  <si>
    <t>Электрические шкафы и шкафчики для домашних сетей</t>
  </si>
  <si>
    <t>1. Шкафы электрические навесные</t>
  </si>
  <si>
    <t>EL 300.00-44</t>
  </si>
  <si>
    <t>Шкаф электрический навесной (400х400х210)</t>
  </si>
  <si>
    <t>EL 300.00-66</t>
  </si>
  <si>
    <t>19.890.10.SC/SM-8</t>
  </si>
  <si>
    <t>19.890.10.SC/SM-16</t>
  </si>
  <si>
    <t>19.890.10.SC/SM-24</t>
  </si>
  <si>
    <t>19.890.10.FC/SM-8</t>
  </si>
  <si>
    <t>19.890.10.FC/SM-16</t>
  </si>
  <si>
    <t>19.890.10.FC/SM-24</t>
  </si>
  <si>
    <t>Кросс оптический 19" 1U на 8 портов SC SM</t>
  </si>
  <si>
    <t>Кросс оптический 19" 1U на 16 портов SC SM</t>
  </si>
  <si>
    <t>Кросс оптический 19" 1U на 24 портов SC SM</t>
  </si>
  <si>
    <t>Кросс оптический 19" 1U на 8 портов FC SM</t>
  </si>
  <si>
    <t>Кросс оптический 19" 1U на 16 портов FC SM</t>
  </si>
  <si>
    <t>Кросс оптический 19" 1U на 24 портов FC SM</t>
  </si>
  <si>
    <t>Полка приборная 600 мм для шкафа 800 мм</t>
  </si>
  <si>
    <t>Полка приборная 600 мм для шкафа 1000 мм</t>
  </si>
  <si>
    <t>19.020.11</t>
  </si>
  <si>
    <t>Кросс-панель 1U (с понижением 60 мм)</t>
  </si>
  <si>
    <t>19.020.12</t>
  </si>
  <si>
    <t>Кросс-панель 1U</t>
  </si>
  <si>
    <t>19.020.21</t>
  </si>
  <si>
    <t>Кросс-панель 2U (с понижением 60 мм)</t>
  </si>
  <si>
    <t>19.020.22</t>
  </si>
  <si>
    <t>Кросс-панель 2U</t>
  </si>
  <si>
    <t>19.023.30-01</t>
  </si>
  <si>
    <t>Опора для плинтов LSA-PLUS 2/10 3U</t>
  </si>
  <si>
    <t>19.023.30-11</t>
  </si>
  <si>
    <t>Опора для плинтов LSA-PROFIL 2/10 3U</t>
  </si>
  <si>
    <t>19.012.00</t>
  </si>
  <si>
    <t>Фронтальный организатор</t>
  </si>
  <si>
    <t>19.011.00</t>
  </si>
  <si>
    <t>Горизонтальный организатор (пластик. щелевой с крышкой)</t>
  </si>
  <si>
    <t>19.010.01</t>
  </si>
  <si>
    <t>Фальш-панель 1U</t>
  </si>
  <si>
    <t>19.010.03</t>
  </si>
  <si>
    <t>Фальш-панель 3U</t>
  </si>
  <si>
    <t>19.301.12-09</t>
  </si>
  <si>
    <t>19" профиль 9U</t>
  </si>
  <si>
    <t>19.301.12-15</t>
  </si>
  <si>
    <t>19" профиль 15U</t>
  </si>
  <si>
    <t>19" профиль 24U</t>
  </si>
  <si>
    <t>19" профиль 42U</t>
  </si>
  <si>
    <t>19.042.00-510</t>
  </si>
  <si>
    <t>Блок розеток с выкл. (вых:5-ЕВРО, вх:шнур с евровилкой)</t>
  </si>
  <si>
    <t>19.042.00-510AC</t>
  </si>
  <si>
    <t>Блок розеток с выкл. (вых:5-ЕВРО, вх:шнур с вилкой AC)</t>
  </si>
  <si>
    <t>19.042.00-511</t>
  </si>
  <si>
    <t>Блок розеток с выкл. (вых:5-ЕВРО, вх:АС1)</t>
  </si>
  <si>
    <t>19.042.00-530</t>
  </si>
  <si>
    <t>Блок розеток с выкл. (вых:5-ЕВРО + 3-АС2, вх:шнур с евровилкой)</t>
  </si>
  <si>
    <t>19.042.00-530AC</t>
  </si>
  <si>
    <t>Блок розеток с выкл. (вых:5-ЕВРО + 3-АС2, вх:шнур с вилкой AC)</t>
  </si>
  <si>
    <t>19.042.00-531</t>
  </si>
  <si>
    <t>Блок розеток с выкл. (вых:5-ЕВРО + 3-АС2, вх:АС1)</t>
  </si>
  <si>
    <t>19.042.00-722</t>
  </si>
  <si>
    <t>Блок розеток с автоматом 10A (вых:7-ЕВРО,вх:шнур с евровилкой)</t>
  </si>
  <si>
    <t>19.042.00-722AC</t>
  </si>
  <si>
    <t>Блок розеток с автоматом 10A (вых:7-ЕВРО,вх:шнур с вилкой AC)</t>
  </si>
  <si>
    <t>19.042.00-810</t>
  </si>
  <si>
    <t>Блок розеток с выкл. (вых:8-ЕВРО,вх:шнур с евровилкой)</t>
  </si>
  <si>
    <t>19.042.00-810AC</t>
  </si>
  <si>
    <t>Блок розеток с выкл. (вых:8-ЕВРО,вх:шнур с вилкой AC)</t>
  </si>
  <si>
    <t>19.042.00-811</t>
  </si>
  <si>
    <t>Блок розеток с выкл. (вых:8-ЕВРО,вх:AC1)</t>
  </si>
  <si>
    <t>GT-100MC</t>
  </si>
  <si>
    <t>Стяжка нейлоновая неоткрывающаяся 100x2.5мм (100 шт)</t>
  </si>
  <si>
    <t>GT-150IC</t>
  </si>
  <si>
    <t>Стяжка нейлоновая неоткрывающаяся 150x3.6мм (100 шт)</t>
  </si>
  <si>
    <t>GT-250IC</t>
  </si>
  <si>
    <t>Стяжка нейлоновая неоткрывающаяся 250x3.6мм (100 шт)</t>
  </si>
  <si>
    <t>GT-300IC</t>
  </si>
  <si>
    <t>Стяжка нейлоновая неоткрывающаяся 300x3.6мм (100 шт)</t>
  </si>
  <si>
    <t>График работы:</t>
  </si>
  <si>
    <t>офис продаж:</t>
  </si>
  <si>
    <t>сб,вс: выходной</t>
  </si>
  <si>
    <t>склад:</t>
  </si>
  <si>
    <t>Телефон/факс:</t>
  </si>
  <si>
    <t>(3412) 688-611, 900-264, 637-242</t>
  </si>
  <si>
    <t>Содержание:</t>
  </si>
  <si>
    <t>Электрошкафы и шкафчики для ДС</t>
  </si>
  <si>
    <t>Оптические кроссы</t>
  </si>
  <si>
    <t>Кроссы для телефонии</t>
  </si>
  <si>
    <t>Сделано в России</t>
  </si>
  <si>
    <t>№</t>
  </si>
  <si>
    <t>DCE</t>
  </si>
  <si>
    <t>Наименование</t>
  </si>
  <si>
    <t>Ед. изм.</t>
  </si>
  <si>
    <t>Цена в руб. с НДС</t>
  </si>
  <si>
    <t>Масса</t>
  </si>
  <si>
    <t>комп.</t>
  </si>
  <si>
    <t>шт.</t>
  </si>
  <si>
    <t>19.045.00</t>
  </si>
  <si>
    <t>19.340.09</t>
  </si>
  <si>
    <t>Шкаф настенный 19" 9U дверь стекл.   (560 х 400 х 450)</t>
  </si>
  <si>
    <t>19.340.09-01</t>
  </si>
  <si>
    <t>Шкаф настенный 19" 9U дверь метал.  (560 х 400 х 450)</t>
  </si>
  <si>
    <t>19.340.15</t>
  </si>
  <si>
    <t>19.340.15-01</t>
  </si>
  <si>
    <t>Шкаф настенный 19" 15U дверь метал.  (560 х 400 х 710)</t>
  </si>
  <si>
    <t>19.360.09</t>
  </si>
  <si>
    <t>Шкаф настенный 19" 9U дверь стекл. (560 х 600 х 450)</t>
  </si>
  <si>
    <t>19.360.09-01</t>
  </si>
  <si>
    <t>Шкаф настенный 19" 9U дверь метал. (560 х 600 х 450)</t>
  </si>
  <si>
    <t>19.360.15</t>
  </si>
  <si>
    <t>Шкаф настенный 19" 15U дверь стекл. (560 х 600 х 710)</t>
  </si>
  <si>
    <t>19.360.15-01</t>
  </si>
  <si>
    <t>2.880.42-12</t>
  </si>
  <si>
    <t>2.810.42-12</t>
  </si>
  <si>
    <t>Патч-панели</t>
  </si>
  <si>
    <t>6089 2 015-01</t>
  </si>
  <si>
    <t>Откидная рамка для таблички 2/10</t>
  </si>
  <si>
    <t>6753 2 009-00</t>
  </si>
  <si>
    <t>LSA-PROFIL модульная рамка 2/10 с табличкой</t>
  </si>
  <si>
    <t>EL 443.20</t>
  </si>
  <si>
    <t>Блок розеток с выключателем в ШДС</t>
  </si>
  <si>
    <t>2.103.004</t>
  </si>
  <si>
    <t>Вентиляторный блок (4 вентилятора)</t>
  </si>
  <si>
    <t>Шкаф 19" 42U (600 x 600 х 2100) дверь стекл./мет.</t>
  </si>
  <si>
    <t>Шкаф 19" 42U (600 x 800 х 2100) дверь стекл./мет.</t>
  </si>
  <si>
    <t>Шкаф 19" 42U (600 x 1000 х 2100) дверь стекл./мет.</t>
  </si>
  <si>
    <t>Шкаф 19" 42U (800 x 800 х 2100) дверь стекл./мет.</t>
  </si>
  <si>
    <t>Шкаф 19" 42U (800 x 1000 х 2100) дверь стекл./мет.</t>
  </si>
  <si>
    <t>Патч-корд UTP, Cat.5е, 0.5 м, серый</t>
  </si>
  <si>
    <t>Патч-корд UTP, Cat.5е, 1 м, серый</t>
  </si>
  <si>
    <t>Патч-корд UTP, Cat.5е, 1.5 м, серый</t>
  </si>
  <si>
    <t>Патч-корд UTP, Cat.5е, 2 м, серый</t>
  </si>
  <si>
    <t>Патч-корд UTP, Cat.5е, 3 м, серый</t>
  </si>
  <si>
    <t>Патч-корд UTP, Cat.5е, 5 м, серый</t>
  </si>
  <si>
    <t>2.680.42-12</t>
  </si>
  <si>
    <t>2.042.000</t>
  </si>
  <si>
    <t>Блок розеток вертикальный (вых:9-ЕВРО; вх:шнур с вилкой)</t>
  </si>
  <si>
    <t>2.053.010</t>
  </si>
  <si>
    <t>Полукольцо кабельное 35х60</t>
  </si>
  <si>
    <t>PLUG-4P4C</t>
  </si>
  <si>
    <t>PLUG-6P4C</t>
  </si>
  <si>
    <t>PLUG-6P6C</t>
  </si>
  <si>
    <t>Разъем RJ-45(8P8C) под витую пару, кат.5e, универсальный (упак.100шт)</t>
  </si>
  <si>
    <t>Изолирующий колпачок для разъемов RJ-45, серый (упак.100шт)</t>
  </si>
  <si>
    <t>4-x парный коннектор 110 типа</t>
  </si>
  <si>
    <t>Патч-корд 110 тип-RJ-45, 2 пары, Cat.5e, 1.0 м</t>
  </si>
  <si>
    <t>Патч-корд 110 тип-RJ-45, 2 пары, Cat.5e, 2.0 м</t>
  </si>
  <si>
    <t>Патч-корд 110 тип-RJ-45, 2 пары, Cat.5e, 3.0 м</t>
  </si>
  <si>
    <t>Патч-панель 19", 24 портов RJ-45, кат.5e</t>
  </si>
  <si>
    <t>Патч-панель 19", 48 портов RJ-45, кат.5e</t>
  </si>
  <si>
    <t>Патч-панель 19", 24 порта RJ-45, кат.6</t>
  </si>
  <si>
    <t>Патч-панель 19", 48 портов RJ-45, кат.6</t>
  </si>
  <si>
    <t>19.063.60</t>
  </si>
  <si>
    <t>KVM консоль 19" (800 мм)</t>
  </si>
  <si>
    <t>KVM консоль 19" (1000 мм)</t>
  </si>
  <si>
    <t>2.206.42-06</t>
  </si>
  <si>
    <t>Полка выдвижная 400 мм для шкафа 600 мм</t>
  </si>
  <si>
    <t>2.206.62-08</t>
  </si>
  <si>
    <t>Полка выдвижная 600 мм для шкафа 800 мм</t>
  </si>
  <si>
    <t>2.206.62-10</t>
  </si>
  <si>
    <t>Полка выдвижная 600 мм для шкафа 1000 мм</t>
  </si>
  <si>
    <t>2. Шкафы навесные 19"</t>
  </si>
  <si>
    <t>3. Стойки 19" каркасные (двурамные)</t>
  </si>
  <si>
    <t>19" коммуникационные шкафы и стойки</t>
  </si>
  <si>
    <t>Конструктивы 19"</t>
  </si>
  <si>
    <t>Аксессуары 19"</t>
  </si>
  <si>
    <t xml:space="preserve">1. Вентиляторные блоки </t>
  </si>
  <si>
    <t>Аксессуары 19" к шкафам и стойкам</t>
  </si>
  <si>
    <t>2.103.050R</t>
  </si>
  <si>
    <t>Вентиляторный блок (регулируемый)</t>
  </si>
  <si>
    <t>19.303.00</t>
  </si>
  <si>
    <t>Вентилятор для навесного шкафа</t>
  </si>
  <si>
    <t>19.045.30</t>
  </si>
  <si>
    <t>19.045.35</t>
  </si>
  <si>
    <t>19.045.38</t>
  </si>
  <si>
    <t>Комплект подключения вентиляторного блока с термостатом (0-60С)</t>
  </si>
  <si>
    <t>Термостат (0-60С) для вентилятора (навесной шкаф)</t>
  </si>
  <si>
    <t>Шнур питания для вентилятора (навесной шкаф)</t>
  </si>
  <si>
    <t>Шнур соединительный для вентиляторов (навесной шкаф)</t>
  </si>
  <si>
    <t>2. Полки приборные</t>
  </si>
  <si>
    <t>4. Кабельные организаторы</t>
  </si>
  <si>
    <t>5. Блоки розеток</t>
  </si>
  <si>
    <t>6. Кроссовые панели для СКС и телефонии, фальш-панели</t>
  </si>
  <si>
    <t>7. Дополнительные аксессуары</t>
  </si>
  <si>
    <t>19.201.16-24</t>
  </si>
  <si>
    <t>19.201.16-42</t>
  </si>
  <si>
    <t>3.100.070</t>
  </si>
  <si>
    <t>Серия SmartLine</t>
  </si>
  <si>
    <t>Блок розеток (3-ЕВРО)</t>
  </si>
  <si>
    <t>Комплект крепления ИБП</t>
  </si>
  <si>
    <t>Планка для установки оптических панелей</t>
  </si>
  <si>
    <t>Сплайс-кассета</t>
  </si>
  <si>
    <t>Планка FC/SC/LC</t>
  </si>
  <si>
    <t>3.042.01</t>
  </si>
  <si>
    <t>3.045.10</t>
  </si>
  <si>
    <t>3.044.01</t>
  </si>
  <si>
    <t>3.050.00</t>
  </si>
  <si>
    <t>3.050.01/02/03</t>
  </si>
  <si>
    <t xml:space="preserve">Оптические кроссы настенные и 19" (без пигтейлов и проходных адаптеров) </t>
  </si>
  <si>
    <t xml:space="preserve">Оптические кроссы 19" (в полной комплектации) </t>
  </si>
  <si>
    <t>Примечание: 1) при заказе возможна любая комбинация дверей (последние две цифры в номере DCE):</t>
  </si>
  <si>
    <t xml:space="preserve">                             ("0" - нет двери, "1" - дверь стекл., "2" - дверь метал., "3" - дверь метал.перфорир.)</t>
  </si>
  <si>
    <t>3.100.100</t>
  </si>
  <si>
    <t>Шкаф настенный 19" SmartLine (520 х 210 х 1000)</t>
  </si>
  <si>
    <t>Шкаф настенный 19" SmartLine (520 х 210 х 750)</t>
  </si>
  <si>
    <t>KVM консоль 19" (600 мм)</t>
  </si>
  <si>
    <t>Примечание: KVM консоли предназначены для шкафов напольных и стоек каркасных (двурамных)</t>
  </si>
  <si>
    <t>Примечание: возможно изготовление шкафов других размеров, минимальная партия - 30 шт.</t>
  </si>
  <si>
    <t>Примечание: цены на кроссы на другое количество портов или другой тип портов по запросу</t>
  </si>
  <si>
    <t>Примечание: цены на другие длины и типы шнуров по запросу</t>
  </si>
  <si>
    <t>Примечание: возможна поставка других комплектующих для телефонии, цены и сроки по запросу</t>
  </si>
  <si>
    <t>Примечание: по запросу возможна поставка других монтажных аксессуаров.</t>
  </si>
  <si>
    <t>19.015.10</t>
  </si>
  <si>
    <t>Организатор 1U (проволочный)</t>
  </si>
  <si>
    <t>2.052.001-42</t>
  </si>
  <si>
    <t>Организатор вертикальный 42U с полукольцами</t>
  </si>
  <si>
    <t>2.052.001-24</t>
  </si>
  <si>
    <t>Организатор вертикальный 24U с полукольцами</t>
  </si>
  <si>
    <t>19.053.20</t>
  </si>
  <si>
    <t>Лампа 19" светодиодная с выключателем</t>
  </si>
  <si>
    <t>19.800.10.FC-24</t>
  </si>
  <si>
    <t>Бокс оптический 19" на 24 FC со сплайс пластиной</t>
  </si>
  <si>
    <t>19.800.10.SC-24</t>
  </si>
  <si>
    <t>Бокс оптический 19" на 24 SC со сплайс пластиной</t>
  </si>
  <si>
    <t>2.660.24-22</t>
  </si>
  <si>
    <t>Шкаф 19" 24U (600 x 600 х 1300) дверь мет./мет.</t>
  </si>
  <si>
    <t>2.680.24-22</t>
  </si>
  <si>
    <t>Шкаф 19" 24U (600 x 800 х 1300) дверь мет./мет.</t>
  </si>
  <si>
    <t>2.610.24-22</t>
  </si>
  <si>
    <t>Шкаф 19" 24U (600 x 1000 х 1300) дверь мет./мет.</t>
  </si>
  <si>
    <t>2.660.42-22</t>
  </si>
  <si>
    <t>Шкаф 19" 42U (600 x 600 х 2100) дверь мет./мет.</t>
  </si>
  <si>
    <t>2.660.42-33</t>
  </si>
  <si>
    <t>Шкаф 19" 42U (600 x 600 х 2100) дверь мет.перф./мет.перф.</t>
  </si>
  <si>
    <t>2.680.42-22</t>
  </si>
  <si>
    <t>2.680.42-33</t>
  </si>
  <si>
    <t>Шкаф 19" 42U (600 x 800 х 2100) дверь мет./мет.</t>
  </si>
  <si>
    <t>Шкаф 19" 42U (600 x 800 х 2100) дверь мет.перф./мет.перф.</t>
  </si>
  <si>
    <t>2.610.42-22</t>
  </si>
  <si>
    <t>2.610.42-33</t>
  </si>
  <si>
    <t>Шкаф 19" 42U (600 x 1000 х 2100) дверь мет./мет.</t>
  </si>
  <si>
    <t>Шкаф 19" 42U (600 x 1000 х 2100) дверь мет.перф./мет.перф.</t>
  </si>
  <si>
    <t>2.880.42-22</t>
  </si>
  <si>
    <t>Шкаф 19" 42U (800 x 800 х 2100) дверь мет./мет.</t>
  </si>
  <si>
    <t>2.810.42-22</t>
  </si>
  <si>
    <t>Шкаф 19" 42U (800 x 1000 х 2100) дверь мет./мет.</t>
  </si>
  <si>
    <t xml:space="preserve">                         3) возможно изготовление шкафов других размеров - минимальная партия от 10 шт.</t>
  </si>
  <si>
    <t>3.040.01</t>
  </si>
  <si>
    <t>Уголки монтажные 19"</t>
  </si>
  <si>
    <t>пара</t>
  </si>
  <si>
    <t>Примечание: 1) возможно изготовление шкафов другой высоты или глубины - минимальная партия от 10 шт.</t>
  </si>
  <si>
    <t>19.042.00-732АС</t>
  </si>
  <si>
    <t>Блок розеток с автоматом 16A (вых:7-ЕВРО,вх:шнур с вилкой АС)</t>
  </si>
  <si>
    <t>Блок вводной электрический 16А</t>
  </si>
  <si>
    <t>Блок вводной электрический 10А</t>
  </si>
  <si>
    <t>19.043.51</t>
  </si>
  <si>
    <t>EL 300.00-61</t>
  </si>
  <si>
    <t>Шкаф электрический навесной (600х1000х250)</t>
  </si>
  <si>
    <t>EL 330.01-61</t>
  </si>
  <si>
    <t>Монтажная панель для шкафа 600х1000 мм</t>
  </si>
  <si>
    <t>Эмилинк</t>
  </si>
  <si>
    <t>H.890.FC/SM-4</t>
  </si>
  <si>
    <t>H.890.SC/SM-4</t>
  </si>
  <si>
    <t>Кросс оптический настенный 4 порта FC SM</t>
  </si>
  <si>
    <t>Кросс оптический настенный 4 порта SC SM</t>
  </si>
  <si>
    <t>Проходные соединители, пигтэйлы, КДЗС</t>
  </si>
  <si>
    <t>Примечание: цены на другие типы аксессуаров по запросу</t>
  </si>
  <si>
    <t>КРНМ-8-FC</t>
  </si>
  <si>
    <t>Кросс Распределительный Настенный Микро до 8 портов FC</t>
  </si>
  <si>
    <t>КРНМ-8-SC</t>
  </si>
  <si>
    <t>Кросс Распределительный Настенный Микро до 8 портов SC</t>
  </si>
  <si>
    <t>Примечание: цены на кабели и патч-корды другой длины или количество пар по запросу</t>
  </si>
  <si>
    <t>www.izhtechno.com</t>
  </si>
  <si>
    <r>
      <rPr>
        <b/>
        <sz val="12"/>
        <color theme="1"/>
        <rFont val="Arial"/>
        <family val="2"/>
        <charset val="204"/>
      </rPr>
      <t>ЗАО «Научно-производственное предприятие «Ижтехноком»</t>
    </r>
    <r>
      <rPr>
        <sz val="10"/>
        <color theme="1"/>
        <rFont val="Arial"/>
        <family val="2"/>
        <charset val="204"/>
      </rPr>
      <t xml:space="preserve">
ИНН 1840015050               КПП 184001001         ОГРН 1131840001347
426009,  Россия,  УР,  г. Ижевск, ул. Ленина, дом 101.
тел./факс +7 (3412) 688-611, 900-264, 637-242
admin@izhtechno.com </t>
    </r>
  </si>
  <si>
    <t>2.860.42-22</t>
  </si>
  <si>
    <t>Шкаф 19" 42U (800 x 600 х 2100) дверь мет./мет.</t>
  </si>
  <si>
    <t>4. Антивандальные шкафы 19"</t>
  </si>
  <si>
    <t xml:space="preserve">                       2). полки 2.206.ХХ-ХХ предназначены для шкафов напольных и стоек каркасных (двурамных)</t>
  </si>
  <si>
    <t>Примечание: возможно изготовление шкафов другой высоты или большей глубины (800мм, напольное</t>
  </si>
  <si>
    <t xml:space="preserve">                       исполнение на винтовых ножках) - минимальная партия от 30 шт.</t>
  </si>
  <si>
    <t>Примечание: возможно изготовление стоек другой высоты или глубины - минимальная партия от 20 шт.</t>
  </si>
  <si>
    <t>Примечание: возможно изготовление шкафов другой высоты или глубины - минимальная партия от 30 шт.</t>
  </si>
  <si>
    <t>Примечание: Полукольцо кабельное 35х60 ставится только в напольные шкафы</t>
  </si>
  <si>
    <t>Примечание: 1) полки 19.105.ХХ-02 предназначены для всех моделей шкафов и стоек, крепятся за одну пару 19" профилей</t>
  </si>
  <si>
    <t>PP3-19-24-8P8C-C5e-110D</t>
  </si>
  <si>
    <t>PP3-19-48-8P8C-C5e-110D</t>
  </si>
  <si>
    <t>PP3-19-24-8P8C-C6-110</t>
  </si>
  <si>
    <t>PP3-19-48-8P8C-C6-110</t>
  </si>
  <si>
    <t>GT-200IC</t>
  </si>
  <si>
    <t>Стяжка нейлоновая неоткрывающаяся 200x3.6мм (100 шт)</t>
  </si>
  <si>
    <t>3. 19" KVM консоли</t>
  </si>
  <si>
    <t>19.014.10-9</t>
  </si>
  <si>
    <t>Уголки упорные для шкафа 800/1000 мм</t>
  </si>
  <si>
    <t>19.015.20</t>
  </si>
  <si>
    <t>Организатор 2U (проволочный)</t>
  </si>
  <si>
    <t>19.048.00</t>
  </si>
  <si>
    <t>Блок управления климатом 19"</t>
  </si>
  <si>
    <t>пн-пт: с 8-00 до 17-00 (обед с 12-00 до 13-00)</t>
  </si>
  <si>
    <t>1.160.42</t>
  </si>
  <si>
    <t>Стойка каркасная  19" 42U (600 x 600 х 2030)</t>
  </si>
  <si>
    <t>39.880.09-11</t>
  </si>
  <si>
    <t>39.880.15-11</t>
  </si>
  <si>
    <t>39.880.24-11</t>
  </si>
  <si>
    <t>39.880.42-11</t>
  </si>
  <si>
    <t>Термошкаф 19" 9U (790 x 785 x 600)</t>
  </si>
  <si>
    <t>Термошкаф 19" 15U (790 x 785 x 870)</t>
  </si>
  <si>
    <t>39.052.00</t>
  </si>
  <si>
    <t>39.054.00</t>
  </si>
  <si>
    <t>39.153.00</t>
  </si>
  <si>
    <t>39.154.00</t>
  </si>
  <si>
    <t xml:space="preserve">                       2) опора настенная и опора на столб идут для моделей высотой до 15U</t>
  </si>
  <si>
    <t>CNS-M6-16</t>
  </si>
  <si>
    <t>Комплект винт M6, квадратная гайка, шайба</t>
  </si>
  <si>
    <t>Шкаф настенный 19" 15U дверь стекл.  (560 х 400 х 710)</t>
  </si>
  <si>
    <t>39.880.33-11</t>
  </si>
  <si>
    <t xml:space="preserve">                       3). полки усиленные 2.216.ХХ-ХХ рассчитаны на нагрузку до 200 кг</t>
  </si>
  <si>
    <t>2.216.41-06</t>
  </si>
  <si>
    <t>Полка приборная усиленная 400 мм для шкафа 600 мм</t>
  </si>
  <si>
    <t>2.216.61-08</t>
  </si>
  <si>
    <t>Полка приборная усиленная 600 мм для шкафа 800 мм</t>
  </si>
  <si>
    <t>2.216.81</t>
  </si>
  <si>
    <t>Полка приборная усиленная 800 мм для шкафа 1000 мм</t>
  </si>
  <si>
    <t>Термошкаф 19" 24U (790 x 785 x 1250)</t>
  </si>
  <si>
    <t>39.890.09-11</t>
  </si>
  <si>
    <t>Термошкаф 19" 9U (790 x 885 x 600)</t>
  </si>
  <si>
    <t>39.890.15-11</t>
  </si>
  <si>
    <t>Термошкаф 19" 15U (790 x 885 x 870)</t>
  </si>
  <si>
    <t>39.890.24-11</t>
  </si>
  <si>
    <t>Термошкаф 19" 24U (790 x 885 x 1250)</t>
  </si>
  <si>
    <t>39.890.33-11</t>
  </si>
  <si>
    <t>Термошкаф 19" 33U (790 x 785 x 1650)</t>
  </si>
  <si>
    <t>Термошкаф 19" 33U (790 x 885 x 1650)</t>
  </si>
  <si>
    <t>Термошкаф 19" 42U (790 х 785 х 2050)</t>
  </si>
  <si>
    <t>Термошкаф 19" 42U (790 х 885 х 2050)</t>
  </si>
  <si>
    <t>39.890.42-11</t>
  </si>
  <si>
    <t>Распределительная коробка на 10 пар, замок-защелка</t>
  </si>
  <si>
    <t>Распределительная коробка на 20 пар, замок-защелка</t>
  </si>
  <si>
    <t>Патч-корды</t>
  </si>
  <si>
    <t>Телефонный разъем RJ-9 (4P4C) (упак.100шт)</t>
  </si>
  <si>
    <t>Телефонный разъем RJ-11 (6P4C) (упак.100шт)</t>
  </si>
  <si>
    <t>Телефонный разъем RJ-12 (6P6C) (упак.100шт)</t>
  </si>
  <si>
    <t>Плинты, защита, коробки распределительные</t>
  </si>
  <si>
    <t>5. Термошкафы (двустеночные)</t>
  </si>
  <si>
    <t>SU-1.100.4550-23MK0000</t>
  </si>
  <si>
    <t>Термошкаф ТШ (450x500x230)</t>
  </si>
  <si>
    <t>SU-1.150.6060-21MK0000</t>
  </si>
  <si>
    <t>Термошкаф ТШ (600x600x210)</t>
  </si>
  <si>
    <t xml:space="preserve"> SU-1.200.6076-35MK0000</t>
  </si>
  <si>
    <t>Термошкаф ТШ (600x760x350)</t>
  </si>
  <si>
    <t>SU.АО 1/7 DIN</t>
  </si>
  <si>
    <t>Бокс для установки АКБ на дин-рейку</t>
  </si>
  <si>
    <t xml:space="preserve"> SU-1.000.705</t>
  </si>
  <si>
    <t>Защитная крышка для замка</t>
  </si>
  <si>
    <t>6. Термошкафы (с обклейкой)</t>
  </si>
  <si>
    <t>19.103.50</t>
  </si>
  <si>
    <t>Комплект винт М6, квадратная гайка, шайба (упак.50шт)</t>
  </si>
  <si>
    <t>19.440.09</t>
  </si>
  <si>
    <t xml:space="preserve">Шкаф настенный 19" 9U антивандальный (560 х 400 х 470) </t>
  </si>
  <si>
    <t>19.440.15</t>
  </si>
  <si>
    <t xml:space="preserve">Шкаф настенный 19" 15U антивандальный (560 х 400 х 730) </t>
  </si>
  <si>
    <t>Опора на столб (600)</t>
  </si>
  <si>
    <t>Опора на столб (700)</t>
  </si>
  <si>
    <t>39.154.01</t>
  </si>
  <si>
    <t>Цоколь шкафа 250мм (600)</t>
  </si>
  <si>
    <t>Цоколь шкафа 250мм (700)</t>
  </si>
  <si>
    <t>Цоколь шкафа 400мм (600)</t>
  </si>
  <si>
    <t>Цоколь шкафа 400мм (700)</t>
  </si>
  <si>
    <t>39.052.07</t>
  </si>
  <si>
    <t>39.054.07</t>
  </si>
  <si>
    <t>Аксессуары СКС</t>
  </si>
  <si>
    <t xml:space="preserve">Офис: Удмуртская Республика, г. Ижевск, ул.Ленина д.101 оф.250 (2-ой этаж) ЗАО "НПП "ИТК" </t>
  </si>
  <si>
    <t>пн-пт: с 8-00 до 16-00 (обед с 12-00 до 13-00)</t>
  </si>
  <si>
    <t>Регламент получения товара по адресу: https://izhtechno.com/contactizh</t>
  </si>
  <si>
    <t>ПИК 469 414 076</t>
  </si>
  <si>
    <t>ПИК 469 413 012-01</t>
  </si>
  <si>
    <t>ПИК 469 413 012-02</t>
  </si>
  <si>
    <t>ПИК 469 414 073</t>
  </si>
  <si>
    <t>Склад: Удмуртская Республика, Завьяловский район, Старое Мартьяново, Синий корпус слева от адреса ул. Центральная, д. 58А</t>
  </si>
  <si>
    <t>Прайс от 01 октября 2025 г.</t>
  </si>
  <si>
    <t xml:space="preserve">                         2) при заказе "S"-образных 19" профилей стоимость шкафа увеличивается на 1560 руб с ндс</t>
  </si>
  <si>
    <t>SU-19.150.6012-60MK0300</t>
  </si>
  <si>
    <t>19.014.10-6</t>
  </si>
  <si>
    <t>Уголки упорные для шкафа 600 мм</t>
  </si>
  <si>
    <t>SU-19.100.6034-60MK0300</t>
  </si>
  <si>
    <t>Термошкаф 19" 6U SL (600x600x340)</t>
  </si>
  <si>
    <t>SU-19.150.6047-60MK0300</t>
  </si>
  <si>
    <t>Термошкаф 19" 9U SL (600x600x470)</t>
  </si>
  <si>
    <t>SU-19.150.6074-60MK0300</t>
  </si>
  <si>
    <t>Термошкаф 19" 15U SL (600x600x740)</t>
  </si>
  <si>
    <t>Термошкаф 19" 24U SL (600x600x1140)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</si>
</sst>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yy"/>
  </numFmts>
  <fonts count="34" x14ac:knownFonts="1">
    <font>
      <sz val="10"/>
      <name val="Helv"/>
      <family val="2"/>
    </font>
    <font>
      <sz val="10"/>
      <name val="Helv"/>
      <family val="2"/>
      <charset val="204"/>
    </font>
    <font>
      <sz val="10"/>
      <name val="Times New Roman Cyr"/>
      <family val="1"/>
      <charset val="204"/>
    </font>
    <font>
      <b/>
      <sz val="10"/>
      <name val="Arial"/>
      <family val="2"/>
      <charset val="204"/>
    </font>
    <font>
      <sz val="10"/>
      <name val="Arial Cyr"/>
      <family val="2"/>
      <charset val="204"/>
    </font>
    <font>
      <sz val="8"/>
      <name val="Arial Cyr"/>
      <family val="2"/>
      <charset val="204"/>
    </font>
    <font>
      <u/>
      <sz val="10"/>
      <color indexed="12"/>
      <name val="Arial"/>
      <family val="2"/>
      <charset val="204"/>
    </font>
    <font>
      <u/>
      <sz val="12"/>
      <color indexed="12"/>
      <name val="Times New Roman Cyr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sz val="8"/>
      <color indexed="8"/>
      <name val="Arial Cyr"/>
      <family val="2"/>
      <charset val="204"/>
    </font>
    <font>
      <sz val="8"/>
      <name val="Helv"/>
      <family val="2"/>
    </font>
    <font>
      <b/>
      <i/>
      <u/>
      <sz val="10"/>
      <color indexed="12"/>
      <name val="Times New Roman Cyr"/>
      <charset val="204"/>
    </font>
    <font>
      <sz val="10"/>
      <name val="Times New Roman Cyr"/>
      <charset val="204"/>
    </font>
    <font>
      <i/>
      <sz val="10"/>
      <name val="Helv"/>
      <family val="2"/>
      <charset val="204"/>
    </font>
    <font>
      <i/>
      <sz val="10"/>
      <name val="Times New Roman Cyr"/>
      <charset val="204"/>
    </font>
    <font>
      <b/>
      <sz val="20"/>
      <color rgb="FFFF0000"/>
      <name val="Arial Cyr"/>
      <charset val="204"/>
    </font>
    <font>
      <sz val="10"/>
      <color theme="1"/>
      <name val="Arial"/>
      <family val="2"/>
      <charset val="204"/>
    </font>
    <font>
      <sz val="10"/>
      <name val="Arial Cyr"/>
      <charset val="204"/>
    </font>
    <font>
      <sz val="10"/>
      <color theme="1"/>
      <name val="Arial Cyr"/>
      <charset val="204"/>
    </font>
    <font>
      <sz val="10"/>
      <color theme="1"/>
      <name val="Arial Cyr"/>
      <family val="2"/>
      <charset val="204"/>
    </font>
    <font>
      <sz val="10"/>
      <color rgb="FF0070C0"/>
      <name val="Arial Cyr"/>
      <family val="2"/>
      <charset val="204"/>
    </font>
    <font>
      <b/>
      <sz val="12"/>
      <color theme="0"/>
      <name val="Times New Roman Cyr"/>
      <family val="1"/>
      <charset val="204"/>
    </font>
    <font>
      <b/>
      <sz val="12"/>
      <color theme="1"/>
      <name val="Arial"/>
      <family val="2"/>
      <charset val="204"/>
    </font>
    <font>
      <i/>
      <sz val="12"/>
      <name val="Times New Roman Cyr"/>
      <charset val="204"/>
    </font>
    <font>
      <b/>
      <sz val="12"/>
      <color theme="0"/>
      <name val="Times New Roman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2289C8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45">
    <border>
      <left/>
      <right/>
      <top/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/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 style="thin">
        <color indexed="64"/>
      </top>
      <bottom/>
      <diagonal/>
    </border>
    <border>
      <left/>
      <right style="medium">
        <color indexed="8"/>
      </right>
      <top style="thin">
        <color indexed="64"/>
      </top>
      <bottom/>
      <diagonal/>
    </border>
    <border>
      <left style="thin">
        <color indexed="8"/>
      </left>
      <right style="medium">
        <color indexed="8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 applyNumberFormat="0" applyFill="0" applyBorder="0" applyAlignment="0" applyProtection="0"/>
  </cellStyleXfs>
  <cellXfs count="172">
    <xf numFmtId="0" fontId="1" fillId="0" borderId="0" xfId="0" applyFont="1"/>
    <xf numFmtId="0" fontId="2" fillId="0" borderId="0" xfId="0" applyFont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8" fillId="0" borderId="0" xfId="0" applyFont="1" applyFill="1"/>
    <xf numFmtId="0" fontId="5" fillId="0" borderId="0" xfId="0" applyFont="1" applyFill="1" applyBorder="1" applyAlignment="1">
      <alignment horizontal="right"/>
    </xf>
    <xf numFmtId="0" fontId="9" fillId="0" borderId="0" xfId="0" applyFont="1" applyFill="1"/>
    <xf numFmtId="0" fontId="9" fillId="0" borderId="0" xfId="0" applyFont="1" applyFill="1" applyAlignment="1">
      <alignment horizontal="left"/>
    </xf>
    <xf numFmtId="0" fontId="10" fillId="0" borderId="0" xfId="0" applyFont="1" applyFill="1"/>
    <xf numFmtId="0" fontId="10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11" fillId="0" borderId="0" xfId="0" applyFont="1" applyFill="1"/>
    <xf numFmtId="0" fontId="12" fillId="0" borderId="0" xfId="0" applyFont="1"/>
    <xf numFmtId="0" fontId="13" fillId="0" borderId="0" xfId="0" applyFont="1" applyAlignment="1">
      <alignment horizontal="center"/>
    </xf>
    <xf numFmtId="0" fontId="13" fillId="0" borderId="0" xfId="0" applyFont="1"/>
    <xf numFmtId="0" fontId="14" fillId="0" borderId="0" xfId="0" applyFont="1" applyFill="1"/>
    <xf numFmtId="0" fontId="2" fillId="0" borderId="0" xfId="0" applyFont="1" applyFill="1"/>
    <xf numFmtId="49" fontId="2" fillId="0" borderId="0" xfId="0" applyNumberFormat="1" applyFont="1" applyFill="1" applyBorder="1"/>
    <xf numFmtId="49" fontId="2" fillId="0" borderId="0" xfId="0" applyNumberFormat="1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Border="1"/>
    <xf numFmtId="0" fontId="17" fillId="0" borderId="0" xfId="0" applyFont="1" applyFill="1" applyBorder="1" applyAlignment="1">
      <alignment horizontal="left" vertical="top" wrapText="1"/>
    </xf>
    <xf numFmtId="0" fontId="17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18" fillId="0" borderId="0" xfId="0" applyFont="1" applyFill="1" applyBorder="1"/>
    <xf numFmtId="0" fontId="18" fillId="0" borderId="0" xfId="0" applyFont="1" applyFill="1"/>
    <xf numFmtId="2" fontId="2" fillId="0" borderId="0" xfId="0" applyNumberFormat="1" applyFont="1" applyFill="1"/>
    <xf numFmtId="164" fontId="14" fillId="0" borderId="0" xfId="0" applyNumberFormat="1" applyFont="1" applyFill="1"/>
    <xf numFmtId="164" fontId="2" fillId="0" borderId="0" xfId="0" applyNumberFormat="1" applyFont="1" applyFill="1"/>
    <xf numFmtId="0" fontId="20" fillId="0" borderId="0" xfId="2" applyNumberFormat="1" applyFont="1" applyFill="1" applyBorder="1" applyAlignment="1" applyProtection="1"/>
    <xf numFmtId="0" fontId="4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right"/>
    </xf>
    <xf numFmtId="0" fontId="2" fillId="0" borderId="0" xfId="0" applyFont="1" applyFill="1" applyAlignment="1">
      <alignment vertical="center" wrapText="1"/>
    </xf>
    <xf numFmtId="2" fontId="2" fillId="0" borderId="0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2" fontId="6" fillId="0" borderId="0" xfId="2" applyNumberFormat="1" applyFont="1" applyFill="1" applyBorder="1" applyAlignment="1" applyProtection="1">
      <alignment horizontal="right"/>
    </xf>
    <xf numFmtId="2" fontId="8" fillId="0" borderId="0" xfId="0" applyNumberFormat="1" applyFont="1" applyFill="1" applyAlignment="1">
      <alignment horizontal="right"/>
    </xf>
    <xf numFmtId="2" fontId="5" fillId="0" borderId="0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2" fontId="14" fillId="0" borderId="0" xfId="0" applyNumberFormat="1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27" fillId="0" borderId="6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7" fillId="0" borderId="0" xfId="2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 vertical="center" wrapText="1"/>
    </xf>
    <xf numFmtId="0" fontId="28" fillId="5" borderId="6" xfId="0" applyFont="1" applyFill="1" applyBorder="1" applyAlignment="1"/>
    <xf numFmtId="0" fontId="29" fillId="5" borderId="0" xfId="0" applyFont="1" applyFill="1" applyBorder="1" applyAlignment="1"/>
    <xf numFmtId="0" fontId="29" fillId="5" borderId="8" xfId="0" applyFont="1" applyFill="1" applyBorder="1" applyAlignment="1"/>
    <xf numFmtId="0" fontId="26" fillId="5" borderId="6" xfId="0" applyFont="1" applyFill="1" applyBorder="1" applyAlignment="1">
      <alignment vertical="center" wrapText="1"/>
    </xf>
    <xf numFmtId="0" fontId="26" fillId="5" borderId="0" xfId="0" applyFont="1" applyFill="1" applyBorder="1" applyAlignment="1">
      <alignment vertical="center" wrapText="1"/>
    </xf>
    <xf numFmtId="0" fontId="14" fillId="0" borderId="0" xfId="0" applyFont="1" applyFill="1" applyBorder="1"/>
    <xf numFmtId="0" fontId="26" fillId="5" borderId="8" xfId="0" applyFont="1" applyFill="1" applyBorder="1" applyAlignment="1">
      <alignment vertical="center" wrapText="1"/>
    </xf>
    <xf numFmtId="0" fontId="14" fillId="0" borderId="6" xfId="0" applyFont="1" applyBorder="1" applyAlignment="1">
      <alignment vertical="top"/>
    </xf>
    <xf numFmtId="0" fontId="14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center"/>
    </xf>
    <xf numFmtId="0" fontId="14" fillId="0" borderId="0" xfId="0" applyFont="1" applyBorder="1" applyAlignment="1">
      <alignment vertical="top"/>
    </xf>
    <xf numFmtId="2" fontId="16" fillId="0" borderId="8" xfId="0" applyNumberFormat="1" applyFont="1" applyFill="1" applyBorder="1" applyAlignment="1">
      <alignment horizontal="right"/>
    </xf>
    <xf numFmtId="0" fontId="13" fillId="3" borderId="29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2" fontId="13" fillId="3" borderId="30" xfId="0" applyNumberFormat="1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3" fillId="3" borderId="20" xfId="0" applyFont="1" applyFill="1" applyBorder="1" applyAlignment="1">
      <alignment horizontal="center" vertical="center"/>
    </xf>
    <xf numFmtId="0" fontId="13" fillId="3" borderId="24" xfId="0" applyFont="1" applyFill="1" applyBorder="1" applyAlignment="1">
      <alignment horizontal="center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13" fillId="3" borderId="26" xfId="0" applyFont="1" applyFill="1" applyBorder="1" applyAlignment="1">
      <alignment horizontal="center" vertical="center" wrapText="1"/>
    </xf>
    <xf numFmtId="0" fontId="13" fillId="3" borderId="33" xfId="0" applyFont="1" applyFill="1" applyBorder="1" applyAlignment="1">
      <alignment horizontal="center" vertical="center" wrapText="1"/>
    </xf>
    <xf numFmtId="2" fontId="13" fillId="3" borderId="34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2" fillId="0" borderId="27" xfId="0" applyNumberFormat="1" applyFont="1" applyFill="1" applyBorder="1" applyAlignment="1">
      <alignment horizontal="center" vertical="center"/>
    </xf>
    <xf numFmtId="0" fontId="18" fillId="0" borderId="27" xfId="0" applyFont="1" applyFill="1" applyBorder="1" applyAlignment="1">
      <alignment vertical="center"/>
    </xf>
    <xf numFmtId="2" fontId="2" fillId="0" borderId="27" xfId="0" applyNumberFormat="1" applyFont="1" applyFill="1" applyBorder="1" applyAlignment="1">
      <alignment horizontal="center" vertical="center"/>
    </xf>
    <xf numFmtId="49" fontId="2" fillId="0" borderId="27" xfId="0" applyNumberFormat="1" applyFont="1" applyFill="1" applyBorder="1" applyAlignment="1">
      <alignment vertical="center"/>
    </xf>
    <xf numFmtId="49" fontId="2" fillId="0" borderId="27" xfId="0" applyNumberFormat="1" applyFont="1" applyBorder="1" applyAlignment="1">
      <alignment horizontal="center" vertical="center"/>
    </xf>
    <xf numFmtId="2" fontId="2" fillId="0" borderId="27" xfId="0" applyNumberFormat="1" applyFont="1" applyBorder="1" applyAlignment="1">
      <alignment horizontal="center" vertical="center"/>
    </xf>
    <xf numFmtId="49" fontId="2" fillId="0" borderId="27" xfId="0" applyNumberFormat="1" applyFont="1" applyBorder="1" applyAlignment="1">
      <alignment horizontal="left" vertical="center"/>
    </xf>
    <xf numFmtId="49" fontId="2" fillId="0" borderId="27" xfId="0" applyNumberFormat="1" applyFont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/>
    </xf>
    <xf numFmtId="49" fontId="2" fillId="0" borderId="28" xfId="0" applyNumberFormat="1" applyFont="1" applyBorder="1" applyAlignment="1">
      <alignment horizontal="center" vertical="center"/>
    </xf>
    <xf numFmtId="49" fontId="2" fillId="0" borderId="28" xfId="0" applyNumberFormat="1" applyFont="1" applyBorder="1" applyAlignment="1">
      <alignment horizontal="left" vertical="center"/>
    </xf>
    <xf numFmtId="0" fontId="2" fillId="0" borderId="28" xfId="0" applyFont="1" applyBorder="1" applyAlignment="1">
      <alignment horizontal="center" vertical="center"/>
    </xf>
    <xf numFmtId="2" fontId="2" fillId="0" borderId="28" xfId="0" applyNumberFormat="1" applyFont="1" applyBorder="1" applyAlignment="1">
      <alignment horizontal="center" vertical="center"/>
    </xf>
    <xf numFmtId="0" fontId="2" fillId="3" borderId="31" xfId="0" applyFont="1" applyFill="1" applyBorder="1" applyAlignment="1">
      <alignment horizontal="center" vertical="center"/>
    </xf>
    <xf numFmtId="0" fontId="13" fillId="3" borderId="35" xfId="0" applyFont="1" applyFill="1" applyBorder="1" applyAlignment="1">
      <alignment horizontal="center" vertical="center"/>
    </xf>
    <xf numFmtId="0" fontId="13" fillId="3" borderId="36" xfId="0" applyFont="1" applyFill="1" applyBorder="1" applyAlignment="1">
      <alignment horizontal="center" vertical="center" wrapText="1"/>
    </xf>
    <xf numFmtId="0" fontId="13" fillId="3" borderId="37" xfId="0" applyFont="1" applyFill="1" applyBorder="1" applyAlignment="1">
      <alignment horizontal="center" vertical="center" wrapText="1"/>
    </xf>
    <xf numFmtId="0" fontId="13" fillId="3" borderId="38" xfId="0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horizontal="center" vertical="center" wrapText="1"/>
    </xf>
    <xf numFmtId="49" fontId="2" fillId="0" borderId="27" xfId="0" applyNumberFormat="1" applyFont="1" applyBorder="1" applyAlignment="1">
      <alignment vertical="center" wrapText="1"/>
    </xf>
    <xf numFmtId="49" fontId="2" fillId="0" borderId="27" xfId="0" applyNumberFormat="1" applyFont="1" applyFill="1" applyBorder="1" applyAlignment="1">
      <alignment horizontal="center" vertical="center" wrapText="1"/>
    </xf>
    <xf numFmtId="49" fontId="2" fillId="0" borderId="27" xfId="0" applyNumberFormat="1" applyFont="1" applyFill="1" applyBorder="1" applyAlignment="1">
      <alignment vertical="center" wrapText="1"/>
    </xf>
    <xf numFmtId="2" fontId="2" fillId="0" borderId="27" xfId="0" applyNumberFormat="1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49" fontId="2" fillId="0" borderId="27" xfId="0" applyNumberFormat="1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/>
    </xf>
    <xf numFmtId="2" fontId="14" fillId="0" borderId="0" xfId="0" applyNumberFormat="1" applyFont="1" applyFill="1" applyBorder="1" applyAlignment="1">
      <alignment horizontal="center"/>
    </xf>
    <xf numFmtId="0" fontId="21" fillId="3" borderId="27" xfId="0" applyNumberFormat="1" applyFont="1" applyFill="1" applyBorder="1" applyAlignment="1">
      <alignment horizontal="center" vertical="center"/>
    </xf>
    <xf numFmtId="49" fontId="2" fillId="0" borderId="31" xfId="0" applyNumberFormat="1" applyFont="1" applyFill="1" applyBorder="1" applyAlignment="1">
      <alignment horizontal="center" vertical="center"/>
    </xf>
    <xf numFmtId="49" fontId="2" fillId="0" borderId="31" xfId="0" applyNumberFormat="1" applyFont="1" applyFill="1" applyBorder="1" applyAlignment="1">
      <alignment vertical="center"/>
    </xf>
    <xf numFmtId="2" fontId="2" fillId="0" borderId="31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13" fillId="3" borderId="12" xfId="0" applyFont="1" applyFill="1" applyBorder="1" applyAlignment="1">
      <alignment horizontal="center" vertical="center"/>
    </xf>
    <xf numFmtId="0" fontId="13" fillId="3" borderId="40" xfId="0" applyFont="1" applyFill="1" applyBorder="1" applyAlignment="1">
      <alignment horizontal="center" vertical="center" wrapText="1"/>
    </xf>
    <xf numFmtId="0" fontId="13" fillId="3" borderId="41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43" xfId="0" applyFont="1" applyFill="1" applyBorder="1" applyAlignment="1">
      <alignment horizontal="center" vertical="center" wrapText="1"/>
    </xf>
    <xf numFmtId="2" fontId="13" fillId="3" borderId="44" xfId="0" applyNumberFormat="1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/>
    </xf>
    <xf numFmtId="49" fontId="2" fillId="4" borderId="27" xfId="0" applyNumberFormat="1" applyFont="1" applyFill="1" applyBorder="1" applyAlignment="1">
      <alignment horizontal="center" vertical="center"/>
    </xf>
    <xf numFmtId="49" fontId="2" fillId="4" borderId="27" xfId="0" applyNumberFormat="1" applyFont="1" applyFill="1" applyBorder="1" applyAlignment="1">
      <alignment horizontal="left" vertical="center"/>
    </xf>
    <xf numFmtId="2" fontId="2" fillId="4" borderId="27" xfId="0" applyNumberFormat="1" applyFont="1" applyFill="1" applyBorder="1" applyAlignment="1">
      <alignment horizontal="center" vertical="center"/>
    </xf>
    <xf numFmtId="49" fontId="2" fillId="4" borderId="27" xfId="0" applyNumberFormat="1" applyFont="1" applyFill="1" applyBorder="1" applyAlignment="1">
      <alignment vertical="center"/>
    </xf>
    <xf numFmtId="0" fontId="2" fillId="4" borderId="27" xfId="0" applyFont="1" applyFill="1" applyBorder="1" applyAlignment="1">
      <alignment horizontal="center" vertical="center" wrapText="1"/>
    </xf>
    <xf numFmtId="49" fontId="2" fillId="4" borderId="27" xfId="0" applyNumberFormat="1" applyFont="1" applyFill="1" applyBorder="1" applyAlignment="1">
      <alignment horizontal="center" vertical="center" wrapText="1"/>
    </xf>
    <xf numFmtId="49" fontId="2" fillId="4" borderId="27" xfId="0" applyNumberFormat="1" applyFont="1" applyFill="1" applyBorder="1" applyAlignment="1">
      <alignment horizontal="left" vertical="center" wrapText="1"/>
    </xf>
    <xf numFmtId="2" fontId="2" fillId="4" borderId="27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/>
    </xf>
    <xf numFmtId="0" fontId="24" fillId="0" borderId="0" xfId="0" applyFont="1" applyFill="1" applyAlignment="1">
      <alignment horizontal="center" vertical="center"/>
    </xf>
    <xf numFmtId="0" fontId="17" fillId="0" borderId="27" xfId="0" applyFont="1" applyFill="1" applyBorder="1" applyAlignment="1">
      <alignment horizontal="left" vertical="center" wrapText="1"/>
    </xf>
    <xf numFmtId="0" fontId="17" fillId="0" borderId="27" xfId="0" applyFont="1" applyFill="1" applyBorder="1" applyAlignment="1">
      <alignment horizontal="left" vertical="center"/>
    </xf>
    <xf numFmtId="0" fontId="30" fillId="2" borderId="27" xfId="0" applyFont="1" applyFill="1" applyBorder="1" applyAlignment="1">
      <alignment horizontal="center" vertical="center"/>
    </xf>
    <xf numFmtId="0" fontId="33" fillId="2" borderId="27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7" fillId="0" borderId="0" xfId="2" applyFill="1" applyBorder="1" applyAlignment="1">
      <alignment horizontal="center" vertical="top" wrapText="1"/>
    </xf>
    <xf numFmtId="0" fontId="7" fillId="0" borderId="8" xfId="2" applyFill="1" applyBorder="1" applyAlignment="1">
      <alignment horizontal="center" vertical="top" wrapText="1"/>
    </xf>
    <xf numFmtId="0" fontId="23" fillId="0" borderId="27" xfId="0" applyFont="1" applyFill="1" applyBorder="1" applyAlignment="1">
      <alignment horizontal="left" vertical="center"/>
    </xf>
    <xf numFmtId="0" fontId="2" fillId="0" borderId="27" xfId="0" applyFont="1" applyFill="1" applyBorder="1" applyAlignment="1">
      <alignment horizontal="left" vertical="center"/>
    </xf>
    <xf numFmtId="0" fontId="23" fillId="0" borderId="7" xfId="0" applyFont="1" applyFill="1" applyBorder="1" applyAlignment="1">
      <alignment horizontal="left"/>
    </xf>
    <xf numFmtId="0" fontId="23" fillId="0" borderId="5" xfId="0" applyFont="1" applyFill="1" applyBorder="1" applyAlignment="1">
      <alignment horizontal="left"/>
    </xf>
    <xf numFmtId="0" fontId="23" fillId="0" borderId="9" xfId="0" applyFont="1" applyFill="1" applyBorder="1" applyAlignment="1">
      <alignment horizontal="left"/>
    </xf>
    <xf numFmtId="0" fontId="30" fillId="2" borderId="14" xfId="0" applyNumberFormat="1" applyFont="1" applyFill="1" applyBorder="1" applyAlignment="1">
      <alignment horizontal="center" vertical="center"/>
    </xf>
    <xf numFmtId="0" fontId="30" fillId="2" borderId="15" xfId="0" applyNumberFormat="1" applyFont="1" applyFill="1" applyBorder="1" applyAlignment="1">
      <alignment horizontal="center" vertical="center"/>
    </xf>
    <xf numFmtId="0" fontId="30" fillId="2" borderId="16" xfId="0" applyNumberFormat="1" applyFont="1" applyFill="1" applyBorder="1" applyAlignment="1">
      <alignment horizontal="center" vertical="center"/>
    </xf>
    <xf numFmtId="0" fontId="23" fillId="0" borderId="7" xfId="0" applyFont="1" applyFill="1" applyBorder="1" applyAlignment="1">
      <alignment horizontal="left" vertical="center"/>
    </xf>
    <xf numFmtId="0" fontId="23" fillId="0" borderId="5" xfId="0" applyFont="1" applyFill="1" applyBorder="1" applyAlignment="1">
      <alignment horizontal="left" vertical="center"/>
    </xf>
    <xf numFmtId="0" fontId="23" fillId="0" borderId="9" xfId="0" applyFont="1" applyFill="1" applyBorder="1" applyAlignment="1">
      <alignment horizontal="left" vertical="center"/>
    </xf>
    <xf numFmtId="0" fontId="30" fillId="2" borderId="14" xfId="0" applyFont="1" applyFill="1" applyBorder="1" applyAlignment="1">
      <alignment horizontal="center" vertical="center"/>
    </xf>
    <xf numFmtId="0" fontId="30" fillId="2" borderId="15" xfId="0" applyFont="1" applyFill="1" applyBorder="1" applyAlignment="1">
      <alignment horizontal="center" vertical="center"/>
    </xf>
    <xf numFmtId="0" fontId="30" fillId="2" borderId="16" xfId="0" applyFont="1" applyFill="1" applyBorder="1" applyAlignment="1">
      <alignment horizontal="center" vertical="center"/>
    </xf>
    <xf numFmtId="0" fontId="23" fillId="0" borderId="0" xfId="0" applyFont="1" applyAlignment="1">
      <alignment horizontal="left"/>
    </xf>
    <xf numFmtId="0" fontId="30" fillId="2" borderId="28" xfId="0" applyFont="1" applyFill="1" applyBorder="1" applyAlignment="1">
      <alignment horizontal="center" vertical="center"/>
    </xf>
    <xf numFmtId="0" fontId="32" fillId="0" borderId="32" xfId="0" applyFont="1" applyBorder="1" applyAlignment="1">
      <alignment horizontal="center"/>
    </xf>
    <xf numFmtId="0" fontId="30" fillId="2" borderId="10" xfId="0" applyFont="1" applyFill="1" applyBorder="1" applyAlignment="1">
      <alignment horizontal="center" vertical="center"/>
    </xf>
    <xf numFmtId="0" fontId="30" fillId="2" borderId="11" xfId="0" applyFont="1" applyFill="1" applyBorder="1" applyAlignment="1">
      <alignment horizontal="center" vertical="center"/>
    </xf>
    <xf numFmtId="0" fontId="30" fillId="2" borderId="13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/>
    </xf>
    <xf numFmtId="0" fontId="23" fillId="0" borderId="21" xfId="0" applyFont="1" applyFill="1" applyBorder="1" applyAlignment="1">
      <alignment horizontal="left" vertical="center"/>
    </xf>
    <xf numFmtId="0" fontId="23" fillId="0" borderId="22" xfId="0" applyFont="1" applyFill="1" applyBorder="1" applyAlignment="1">
      <alignment horizontal="left" vertical="center"/>
    </xf>
    <xf numFmtId="0" fontId="23" fillId="0" borderId="23" xfId="0" applyFont="1" applyFill="1" applyBorder="1" applyAlignment="1">
      <alignment horizontal="left" vertical="center"/>
    </xf>
    <xf numFmtId="0" fontId="30" fillId="2" borderId="18" xfId="0" applyFont="1" applyFill="1" applyBorder="1" applyAlignment="1">
      <alignment horizontal="center" vertical="center"/>
    </xf>
    <xf numFmtId="0" fontId="30" fillId="2" borderId="19" xfId="0" applyFont="1" applyFill="1" applyBorder="1" applyAlignment="1">
      <alignment horizontal="center" vertical="center"/>
    </xf>
    <xf numFmtId="0" fontId="30" fillId="2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top"/>
    </xf>
  </cellXfs>
  <cellStyles count="3">
    <cellStyle name="Normal_RussiaPriceBook_October-11-2005v2" xfId="1"/>
    <cellStyle name="Гиперссылка" xfId="2" builtinId="8"/>
    <cellStyle name="Обычный" xfId="0" builtinId="0"/>
  </cellStyles>
  <dxfs count="0"/>
  <tableStyles count="0" defaultTableStyle="TableStyleMedium9" defaultPivotStyle="PivotStyleLight16"/>
  <colors>
    <mruColors>
      <color rgb="FF2289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6</xdr:col>
      <xdr:colOff>552450</xdr:colOff>
      <xdr:row>3</xdr:row>
      <xdr:rowOff>228600</xdr:rowOff>
    </xdr:to>
    <xdr:pic>
      <xdr:nvPicPr>
        <xdr:cNvPr id="1585" name="Рисунок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50"/>
          <a:ext cx="648652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40543</xdr:colOff>
      <xdr:row>0</xdr:row>
      <xdr:rowOff>118368</xdr:rowOff>
    </xdr:from>
    <xdr:to>
      <xdr:col>2</xdr:col>
      <xdr:colOff>228600</xdr:colOff>
      <xdr:row>3</xdr:row>
      <xdr:rowOff>43026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1518" y="118368"/>
          <a:ext cx="1092932" cy="86763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40543</xdr:colOff>
      <xdr:row>0</xdr:row>
      <xdr:rowOff>118368</xdr:rowOff>
    </xdr:from>
    <xdr:to>
      <xdr:col>2</xdr:col>
      <xdr:colOff>137492</xdr:colOff>
      <xdr:row>3</xdr:row>
      <xdr:rowOff>43026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1518" y="118368"/>
          <a:ext cx="1092932" cy="86763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40543</xdr:colOff>
      <xdr:row>0</xdr:row>
      <xdr:rowOff>118368</xdr:rowOff>
    </xdr:from>
    <xdr:to>
      <xdr:col>2</xdr:col>
      <xdr:colOff>228600</xdr:colOff>
      <xdr:row>3</xdr:row>
      <xdr:rowOff>43026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1518" y="118368"/>
          <a:ext cx="1092932" cy="86763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123825</xdr:rowOff>
    </xdr:from>
    <xdr:to>
      <xdr:col>1</xdr:col>
      <xdr:colOff>1016732</xdr:colOff>
      <xdr:row>3</xdr:row>
      <xdr:rowOff>48483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123825"/>
          <a:ext cx="1092932" cy="86763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40543</xdr:colOff>
      <xdr:row>0</xdr:row>
      <xdr:rowOff>118368</xdr:rowOff>
    </xdr:from>
    <xdr:to>
      <xdr:col>1</xdr:col>
      <xdr:colOff>1133475</xdr:colOff>
      <xdr:row>3</xdr:row>
      <xdr:rowOff>43026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1518" y="118368"/>
          <a:ext cx="1092932" cy="86763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123825</xdr:rowOff>
    </xdr:from>
    <xdr:to>
      <xdr:col>1</xdr:col>
      <xdr:colOff>931007</xdr:colOff>
      <xdr:row>3</xdr:row>
      <xdr:rowOff>48483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123825"/>
          <a:ext cx="1092932" cy="8676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izhtechno.com/" TargetMode="External"/><Relationship Id="rId1" Type="http://schemas.openxmlformats.org/officeDocument/2006/relationships/hyperlink" Target="http://www.izhtechno.com/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://www.izhtechno.com/" TargetMode="External"/><Relationship Id="rId1" Type="http://schemas.openxmlformats.org/officeDocument/2006/relationships/hyperlink" Target="http://www.izhtechno.com/" TargetMode="Externa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://www.izhtechno.com/" TargetMode="External"/><Relationship Id="rId1" Type="http://schemas.openxmlformats.org/officeDocument/2006/relationships/hyperlink" Target="http://www.izhtechno.com/" TargetMode="External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izhtechno.com/" TargetMode="External"/><Relationship Id="rId1" Type="http://schemas.openxmlformats.org/officeDocument/2006/relationships/hyperlink" Target="http://www.izhtechno.com/" TargetMode="External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www.izhtechno.com/" TargetMode="External"/><Relationship Id="rId1" Type="http://schemas.openxmlformats.org/officeDocument/2006/relationships/hyperlink" Target="http://www.izhtechno.com/" TargetMode="External"/><Relationship Id="rId4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http://www.izhtechno.com/" TargetMode="External"/><Relationship Id="rId1" Type="http://schemas.openxmlformats.org/officeDocument/2006/relationships/hyperlink" Target="http://www.izhtechno.com/" TargetMode="External"/><Relationship Id="rId4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28"/>
  <sheetViews>
    <sheetView tabSelected="1" zoomScaleNormal="100" workbookViewId="0">
      <selection activeCell="A5" sqref="A5:G5"/>
    </sheetView>
  </sheetViews>
  <sheetFormatPr defaultColWidth="9.7109375" defaultRowHeight="12.75" x14ac:dyDescent="0.2"/>
  <cols>
    <col min="1" max="1" width="5.140625" style="1" customWidth="1"/>
    <col min="2" max="2" width="9.7109375" style="1" customWidth="1"/>
    <col min="3" max="3" width="44" style="1" customWidth="1"/>
    <col min="4" max="5" width="9.7109375" style="1" customWidth="1"/>
    <col min="6" max="6" width="10.7109375" style="1" customWidth="1"/>
    <col min="7" max="16384" width="9.7109375" style="1"/>
  </cols>
  <sheetData>
    <row r="1" spans="1:250" customFormat="1" ht="21.95" customHeight="1" x14ac:dyDescent="0.25">
      <c r="A1" s="2"/>
      <c r="B1" s="31"/>
      <c r="C1" s="3"/>
      <c r="D1" s="4"/>
      <c r="E1" s="33"/>
      <c r="F1" s="37"/>
      <c r="G1" s="37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  <c r="GP1" s="16"/>
      <c r="GQ1" s="16"/>
      <c r="GR1" s="16"/>
      <c r="GS1" s="16"/>
      <c r="GT1" s="16"/>
      <c r="GU1" s="16"/>
      <c r="GV1" s="16"/>
      <c r="GW1" s="16"/>
      <c r="GX1" s="16"/>
      <c r="GY1" s="16"/>
      <c r="GZ1" s="16"/>
      <c r="HA1" s="16"/>
      <c r="HB1" s="16"/>
      <c r="HC1" s="16"/>
      <c r="HD1" s="16"/>
      <c r="HE1" s="16"/>
      <c r="HF1" s="16"/>
      <c r="HG1" s="16"/>
      <c r="HH1" s="16"/>
      <c r="HI1" s="16"/>
      <c r="HJ1" s="16"/>
      <c r="HK1" s="16"/>
      <c r="HL1" s="16"/>
      <c r="HM1" s="16"/>
      <c r="HN1" s="16"/>
      <c r="HO1" s="16"/>
      <c r="HP1" s="16"/>
      <c r="HQ1" s="16"/>
      <c r="HR1" s="16"/>
      <c r="HS1" s="16"/>
      <c r="HT1" s="16"/>
      <c r="HU1" s="16"/>
      <c r="HV1" s="16"/>
      <c r="HW1" s="16"/>
      <c r="HX1" s="16"/>
      <c r="HY1" s="16"/>
      <c r="HZ1" s="16"/>
      <c r="IA1" s="16"/>
      <c r="IB1" s="16"/>
      <c r="IC1" s="16"/>
      <c r="ID1" s="16"/>
      <c r="IE1" s="16"/>
      <c r="IF1" s="16"/>
      <c r="IG1" s="16"/>
      <c r="IH1" s="16"/>
      <c r="II1" s="16"/>
      <c r="IJ1" s="16"/>
      <c r="IK1" s="16"/>
      <c r="IL1" s="16"/>
      <c r="IM1" s="16"/>
      <c r="IN1" s="16"/>
      <c r="IO1" s="16"/>
      <c r="IP1" s="16"/>
    </row>
    <row r="2" spans="1:250" customFormat="1" ht="21.95" customHeight="1" x14ac:dyDescent="0.25">
      <c r="A2" s="5"/>
      <c r="B2" s="31"/>
      <c r="C2" s="3"/>
      <c r="D2" s="4"/>
      <c r="E2" s="33"/>
      <c r="F2" s="37"/>
      <c r="G2" s="37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</row>
    <row r="3" spans="1:250" customFormat="1" ht="21.95" customHeight="1" x14ac:dyDescent="0.25">
      <c r="A3" s="5"/>
      <c r="B3" s="31"/>
      <c r="C3" s="3"/>
      <c r="D3" s="4"/>
      <c r="E3" s="33"/>
      <c r="F3" s="38"/>
      <c r="G3" s="38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</row>
    <row r="4" spans="1:250" customFormat="1" ht="21.95" customHeight="1" x14ac:dyDescent="0.25">
      <c r="A4" s="4"/>
      <c r="B4" s="42"/>
      <c r="C4" s="4"/>
      <c r="D4" s="4"/>
      <c r="E4" s="6"/>
      <c r="F4" s="6"/>
      <c r="G4" s="39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</row>
    <row r="5" spans="1:250" customFormat="1" ht="25.5" customHeight="1" x14ac:dyDescent="0.25">
      <c r="A5" s="129" t="s">
        <v>612</v>
      </c>
      <c r="B5" s="129"/>
      <c r="C5" s="129"/>
      <c r="D5" s="129"/>
      <c r="E5" s="129"/>
      <c r="F5" s="129"/>
      <c r="G5" s="129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</row>
    <row r="6" spans="1:250" ht="21.95" customHeight="1" x14ac:dyDescent="0.2">
      <c r="A6" s="7" t="s">
        <v>198</v>
      </c>
      <c r="B6" s="8"/>
      <c r="C6" s="9"/>
      <c r="D6" s="9"/>
      <c r="E6" s="10"/>
      <c r="F6" s="10"/>
    </row>
    <row r="7" spans="1:250" x14ac:dyDescent="0.2">
      <c r="A7" s="9" t="s">
        <v>604</v>
      </c>
      <c r="B7" s="11"/>
      <c r="C7" s="9"/>
      <c r="D7" s="9"/>
      <c r="E7" s="10"/>
      <c r="F7" s="10"/>
    </row>
    <row r="8" spans="1:250" x14ac:dyDescent="0.2">
      <c r="A8" s="9" t="s">
        <v>611</v>
      </c>
      <c r="B8" s="11"/>
      <c r="C8" s="9"/>
      <c r="D8" s="9"/>
      <c r="E8" s="10"/>
      <c r="F8" s="10"/>
    </row>
    <row r="9" spans="1:250" x14ac:dyDescent="0.2">
      <c r="A9" s="9"/>
      <c r="B9" s="11"/>
      <c r="C9" s="9"/>
      <c r="D9" s="9"/>
      <c r="E9" s="10"/>
      <c r="F9" s="10"/>
    </row>
    <row r="10" spans="1:250" x14ac:dyDescent="0.2">
      <c r="A10" s="7" t="s">
        <v>312</v>
      </c>
      <c r="B10" s="8"/>
      <c r="C10" s="9"/>
      <c r="D10" s="9"/>
      <c r="E10" s="10"/>
      <c r="F10" s="10"/>
    </row>
    <row r="11" spans="1:250" x14ac:dyDescent="0.2">
      <c r="A11" s="12" t="s">
        <v>313</v>
      </c>
      <c r="B11" s="11"/>
      <c r="C11" s="9"/>
      <c r="D11" s="9"/>
      <c r="E11" s="10"/>
      <c r="F11" s="10"/>
    </row>
    <row r="12" spans="1:250" x14ac:dyDescent="0.2">
      <c r="A12" s="9" t="s">
        <v>531</v>
      </c>
      <c r="B12" s="11"/>
      <c r="C12" s="9"/>
      <c r="D12" s="9"/>
      <c r="E12" s="10"/>
      <c r="F12" s="10"/>
    </row>
    <row r="13" spans="1:250" x14ac:dyDescent="0.2">
      <c r="A13" s="9" t="s">
        <v>314</v>
      </c>
      <c r="B13" s="11"/>
      <c r="C13" s="9"/>
      <c r="D13" s="9"/>
      <c r="E13" s="10"/>
      <c r="F13" s="10"/>
    </row>
    <row r="14" spans="1:250" x14ac:dyDescent="0.2">
      <c r="A14" s="12" t="s">
        <v>315</v>
      </c>
      <c r="B14" s="11"/>
      <c r="C14" s="9"/>
      <c r="D14" s="9"/>
      <c r="E14" s="10"/>
      <c r="F14" s="10"/>
    </row>
    <row r="15" spans="1:250" x14ac:dyDescent="0.2">
      <c r="A15" s="9" t="s">
        <v>605</v>
      </c>
      <c r="B15" s="11"/>
      <c r="C15" s="9"/>
      <c r="D15" s="9"/>
      <c r="E15" s="10"/>
      <c r="F15" s="10"/>
    </row>
    <row r="16" spans="1:250" x14ac:dyDescent="0.2">
      <c r="A16" s="9" t="s">
        <v>314</v>
      </c>
      <c r="B16" s="11"/>
      <c r="C16" s="9"/>
      <c r="D16" s="9"/>
      <c r="E16" s="10"/>
      <c r="F16" s="10"/>
    </row>
    <row r="17" spans="1:6" x14ac:dyDescent="0.2">
      <c r="A17" s="9"/>
      <c r="B17" s="11"/>
      <c r="C17" s="9"/>
      <c r="D17" s="9"/>
      <c r="E17" s="10"/>
      <c r="F17" s="10"/>
    </row>
    <row r="18" spans="1:6" x14ac:dyDescent="0.2">
      <c r="A18" s="7" t="s">
        <v>316</v>
      </c>
      <c r="B18" s="11"/>
      <c r="C18" s="9" t="s">
        <v>317</v>
      </c>
      <c r="D18" s="9"/>
      <c r="E18" s="10"/>
      <c r="F18" s="10"/>
    </row>
    <row r="19" spans="1:6" ht="12.75" customHeight="1" x14ac:dyDescent="0.2">
      <c r="A19" s="128" t="s">
        <v>606</v>
      </c>
      <c r="B19" s="128"/>
      <c r="C19" s="128"/>
      <c r="D19" s="128"/>
      <c r="E19" s="128"/>
      <c r="F19" s="128"/>
    </row>
    <row r="20" spans="1:6" ht="12.75" customHeight="1" x14ac:dyDescent="0.2">
      <c r="A20" s="127"/>
      <c r="B20" s="127"/>
      <c r="C20" s="127"/>
      <c r="D20" s="127"/>
      <c r="E20" s="127"/>
      <c r="F20" s="127"/>
    </row>
    <row r="21" spans="1:6" ht="21" customHeight="1" x14ac:dyDescent="0.2">
      <c r="A21" s="13" t="s">
        <v>318</v>
      </c>
    </row>
    <row r="23" spans="1:6" ht="13.5" x14ac:dyDescent="0.25">
      <c r="A23" s="14">
        <v>1</v>
      </c>
      <c r="B23" s="30" t="s">
        <v>398</v>
      </c>
      <c r="C23" s="15"/>
    </row>
    <row r="24" spans="1:6" ht="13.5" x14ac:dyDescent="0.25">
      <c r="A24" s="14">
        <f>A23+1</f>
        <v>2</v>
      </c>
      <c r="B24" s="30" t="s">
        <v>399</v>
      </c>
      <c r="C24" s="15"/>
    </row>
    <row r="25" spans="1:6" ht="13.5" x14ac:dyDescent="0.25">
      <c r="A25" s="14">
        <f t="shared" ref="A25:A28" si="0">A24+1</f>
        <v>3</v>
      </c>
      <c r="B25" s="30" t="s">
        <v>319</v>
      </c>
      <c r="C25" s="15"/>
    </row>
    <row r="26" spans="1:6" ht="13.5" x14ac:dyDescent="0.25">
      <c r="A26" s="14">
        <f t="shared" si="0"/>
        <v>4</v>
      </c>
      <c r="B26" s="30" t="s">
        <v>603</v>
      </c>
      <c r="C26" s="15"/>
    </row>
    <row r="27" spans="1:6" ht="13.5" x14ac:dyDescent="0.25">
      <c r="A27" s="14">
        <f t="shared" si="0"/>
        <v>5</v>
      </c>
      <c r="B27" s="30" t="s">
        <v>320</v>
      </c>
      <c r="C27" s="15"/>
    </row>
    <row r="28" spans="1:6" ht="13.5" x14ac:dyDescent="0.25">
      <c r="A28" s="14">
        <f t="shared" si="0"/>
        <v>6</v>
      </c>
      <c r="B28" s="30" t="s">
        <v>321</v>
      </c>
      <c r="C28" s="15"/>
    </row>
  </sheetData>
  <mergeCells count="2">
    <mergeCell ref="A19:F19"/>
    <mergeCell ref="A5:G5"/>
  </mergeCells>
  <phoneticPr fontId="19" type="noConversion"/>
  <hyperlinks>
    <hyperlink ref="B23" location="'Конструктивы 19&quot;'!A1" display="Конструктивы 19&quot;"/>
    <hyperlink ref="B25" location="'Электрошкафы и шкафчики для ДС'!A1" display="Электрошкафы и шкафчики для ДС"/>
    <hyperlink ref="B26" location="'Аксессуары СКС'!A1" display="Аксессуары СКС"/>
    <hyperlink ref="B27" location="'Оптические кроссы'!A1" display="Оптические кроссы"/>
    <hyperlink ref="B28" location="'Кроссы для телефонии'!A1" display="Кроссы для телефонии"/>
    <hyperlink ref="B24" location="'Аксессуары 19&quot;'!A1" display="Аксессуары 19&quot;"/>
  </hyperlinks>
  <printOptions horizontalCentered="1"/>
  <pageMargins left="0.39374999999999999" right="0.39374999999999999" top="0.39374999999999999" bottom="0.39374999999999999" header="0.51180555555555562" footer="0.51180555555555562"/>
  <pageSetup paperSize="9" scale="95" firstPageNumber="0" orientation="portrait" horizontalDpi="300" verticalDpi="300" r:id="rId1"/>
  <headerFooter alignWithMargins="0"/>
  <colBreaks count="1" manualBreakCount="1">
    <brk id="6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M96"/>
  <sheetViews>
    <sheetView showWhiteSpace="0" zoomScale="115" zoomScaleNormal="115" zoomScaleSheetLayoutView="70" workbookViewId="0">
      <selection activeCell="C9" sqref="C9"/>
    </sheetView>
  </sheetViews>
  <sheetFormatPr defaultColWidth="9.7109375" defaultRowHeight="15.75" x14ac:dyDescent="0.25"/>
  <cols>
    <col min="1" max="1" width="2.7109375" style="16" customWidth="1"/>
    <col min="2" max="2" width="13.5703125" style="36" customWidth="1"/>
    <col min="3" max="3" width="54.7109375" style="16" customWidth="1"/>
    <col min="4" max="4" width="6.85546875" style="16" customWidth="1"/>
    <col min="5" max="5" width="10.140625" style="36" customWidth="1"/>
    <col min="6" max="6" width="9.42578125" style="43" customWidth="1"/>
    <col min="7" max="244" width="9.7109375" style="16"/>
  </cols>
  <sheetData>
    <row r="1" spans="1:247" ht="24.95" customHeight="1" x14ac:dyDescent="0.25">
      <c r="A1" s="134"/>
      <c r="B1" s="135"/>
      <c r="C1" s="138" t="s">
        <v>507</v>
      </c>
      <c r="D1" s="138"/>
      <c r="E1" s="138"/>
      <c r="F1" s="139"/>
    </row>
    <row r="2" spans="1:247" ht="24.95" customHeight="1" x14ac:dyDescent="0.25">
      <c r="A2" s="136"/>
      <c r="B2" s="137"/>
      <c r="C2" s="140"/>
      <c r="D2" s="140"/>
      <c r="E2" s="140"/>
      <c r="F2" s="141"/>
    </row>
    <row r="3" spans="1:247" ht="24.95" customHeight="1" x14ac:dyDescent="0.25">
      <c r="A3" s="136"/>
      <c r="B3" s="137"/>
      <c r="C3" s="140"/>
      <c r="D3" s="140"/>
      <c r="E3" s="140"/>
      <c r="F3" s="141"/>
    </row>
    <row r="4" spans="1:247" ht="24.95" customHeight="1" x14ac:dyDescent="0.25">
      <c r="A4" s="136"/>
      <c r="B4" s="137"/>
      <c r="C4" s="142" t="s">
        <v>506</v>
      </c>
      <c r="D4" s="142"/>
      <c r="E4" s="142"/>
      <c r="F4" s="143"/>
    </row>
    <row r="5" spans="1:247" ht="5.0999999999999996" customHeight="1" x14ac:dyDescent="0.25">
      <c r="A5" s="52"/>
      <c r="B5" s="53"/>
      <c r="C5" s="53"/>
      <c r="D5" s="53"/>
      <c r="E5" s="53"/>
      <c r="F5" s="55"/>
    </row>
    <row r="6" spans="1:247" ht="5.0999999999999996" customHeight="1" x14ac:dyDescent="0.25">
      <c r="A6" s="45"/>
      <c r="B6" s="46"/>
      <c r="C6" s="47"/>
      <c r="D6" s="47"/>
      <c r="E6" s="47"/>
      <c r="F6" s="48"/>
    </row>
    <row r="7" spans="1:247" ht="5.0999999999999996" customHeight="1" x14ac:dyDescent="0.25">
      <c r="A7" s="49"/>
      <c r="B7" s="50"/>
      <c r="C7" s="50"/>
      <c r="D7" s="50"/>
      <c r="E7" s="50"/>
      <c r="F7" s="51"/>
      <c r="IK7" s="16"/>
    </row>
    <row r="8" spans="1:247" ht="21.95" customHeight="1" x14ac:dyDescent="0.25">
      <c r="A8" s="56"/>
      <c r="B8" s="57"/>
      <c r="C8" s="69" t="s">
        <v>397</v>
      </c>
      <c r="D8" s="58"/>
      <c r="E8" s="59"/>
      <c r="F8" s="60" t="s">
        <v>322</v>
      </c>
      <c r="IK8" s="16"/>
    </row>
    <row r="9" spans="1:247" ht="47.25" customHeight="1" x14ac:dyDescent="0.25">
      <c r="A9" s="112" t="s">
        <v>323</v>
      </c>
      <c r="B9" s="113" t="s">
        <v>324</v>
      </c>
      <c r="C9" s="114" t="s">
        <v>325</v>
      </c>
      <c r="D9" s="115" t="s">
        <v>326</v>
      </c>
      <c r="E9" s="116" t="s">
        <v>327</v>
      </c>
      <c r="F9" s="117" t="s">
        <v>328</v>
      </c>
      <c r="IK9" s="16"/>
    </row>
    <row r="10" spans="1:247" s="102" customFormat="1" ht="20.100000000000001" customHeight="1" x14ac:dyDescent="0.2">
      <c r="A10" s="132" t="s">
        <v>105</v>
      </c>
      <c r="B10" s="132"/>
      <c r="C10" s="132"/>
      <c r="D10" s="132"/>
      <c r="E10" s="132"/>
      <c r="F10" s="132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</row>
    <row r="11" spans="1:247" s="77" customFormat="1" ht="20.100000000000001" customHeight="1" x14ac:dyDescent="0.2">
      <c r="A11" s="67">
        <v>1</v>
      </c>
      <c r="B11" s="78" t="s">
        <v>28</v>
      </c>
      <c r="C11" s="103" t="s">
        <v>157</v>
      </c>
      <c r="D11" s="78" t="s">
        <v>329</v>
      </c>
      <c r="E11" s="80">
        <v>47040</v>
      </c>
      <c r="F11" s="80">
        <v>78</v>
      </c>
      <c r="IK11" s="102"/>
      <c r="IL11" s="102"/>
      <c r="IM11" s="102"/>
    </row>
    <row r="12" spans="1:247" s="77" customFormat="1" ht="20.100000000000001" customHeight="1" x14ac:dyDescent="0.2">
      <c r="A12" s="67">
        <f>A11+1</f>
        <v>2</v>
      </c>
      <c r="B12" s="78" t="s">
        <v>458</v>
      </c>
      <c r="C12" s="103" t="s">
        <v>459</v>
      </c>
      <c r="D12" s="78" t="s">
        <v>329</v>
      </c>
      <c r="E12" s="80">
        <v>45960</v>
      </c>
      <c r="F12" s="80">
        <v>76</v>
      </c>
      <c r="IK12" s="102"/>
      <c r="IL12" s="102"/>
      <c r="IM12" s="102"/>
    </row>
    <row r="13" spans="1:247" s="77" customFormat="1" ht="20.100000000000001" customHeight="1" x14ac:dyDescent="0.2">
      <c r="A13" s="67">
        <f>A12+1</f>
        <v>3</v>
      </c>
      <c r="B13" s="78" t="s">
        <v>29</v>
      </c>
      <c r="C13" s="103" t="s">
        <v>158</v>
      </c>
      <c r="D13" s="78" t="s">
        <v>329</v>
      </c>
      <c r="E13" s="80">
        <v>51480</v>
      </c>
      <c r="F13" s="80">
        <v>86</v>
      </c>
      <c r="IK13" s="102"/>
      <c r="IL13" s="102"/>
      <c r="IM13" s="102"/>
    </row>
    <row r="14" spans="1:247" s="77" customFormat="1" ht="20.100000000000001" customHeight="1" x14ac:dyDescent="0.2">
      <c r="A14" s="67">
        <f t="shared" ref="A14:A17" si="0">A13+1</f>
        <v>4</v>
      </c>
      <c r="B14" s="78" t="s">
        <v>460</v>
      </c>
      <c r="C14" s="103" t="s">
        <v>461</v>
      </c>
      <c r="D14" s="78" t="s">
        <v>329</v>
      </c>
      <c r="E14" s="80">
        <v>50400</v>
      </c>
      <c r="F14" s="80">
        <v>84</v>
      </c>
      <c r="IK14" s="102"/>
      <c r="IL14" s="102"/>
      <c r="IM14" s="102"/>
    </row>
    <row r="15" spans="1:247" s="77" customFormat="1" ht="20.100000000000001" customHeight="1" x14ac:dyDescent="0.2">
      <c r="A15" s="67">
        <f t="shared" si="0"/>
        <v>5</v>
      </c>
      <c r="B15" s="78" t="s">
        <v>30</v>
      </c>
      <c r="C15" s="103" t="s">
        <v>159</v>
      </c>
      <c r="D15" s="78" t="s">
        <v>329</v>
      </c>
      <c r="E15" s="80">
        <v>56040</v>
      </c>
      <c r="F15" s="80">
        <v>98</v>
      </c>
      <c r="IK15" s="102"/>
      <c r="IL15" s="102"/>
      <c r="IM15" s="102"/>
    </row>
    <row r="16" spans="1:247" s="77" customFormat="1" ht="20.100000000000001" customHeight="1" x14ac:dyDescent="0.2">
      <c r="A16" s="67">
        <f t="shared" si="0"/>
        <v>6</v>
      </c>
      <c r="B16" s="78" t="s">
        <v>462</v>
      </c>
      <c r="C16" s="103" t="s">
        <v>463</v>
      </c>
      <c r="D16" s="78" t="s">
        <v>329</v>
      </c>
      <c r="E16" s="80">
        <v>54960</v>
      </c>
      <c r="F16" s="80">
        <v>96</v>
      </c>
      <c r="IK16" s="102"/>
      <c r="IL16" s="102"/>
      <c r="IM16" s="102"/>
    </row>
    <row r="17" spans="1:247" s="77" customFormat="1" ht="20.100000000000001" customHeight="1" x14ac:dyDescent="0.2">
      <c r="A17" s="67">
        <f t="shared" si="0"/>
        <v>7</v>
      </c>
      <c r="B17" s="78" t="s">
        <v>31</v>
      </c>
      <c r="C17" s="103" t="s">
        <v>357</v>
      </c>
      <c r="D17" s="78" t="s">
        <v>329</v>
      </c>
      <c r="E17" s="80">
        <v>66240</v>
      </c>
      <c r="F17" s="80">
        <v>115</v>
      </c>
      <c r="IK17" s="102"/>
      <c r="IL17" s="102"/>
      <c r="IM17" s="102"/>
    </row>
    <row r="18" spans="1:247" s="77" customFormat="1" ht="20.100000000000001" customHeight="1" x14ac:dyDescent="0.2">
      <c r="A18" s="67">
        <f t="shared" ref="A18:A30" si="1">A17+1</f>
        <v>8</v>
      </c>
      <c r="B18" s="78" t="s">
        <v>464</v>
      </c>
      <c r="C18" s="103" t="s">
        <v>465</v>
      </c>
      <c r="D18" s="78" t="s">
        <v>329</v>
      </c>
      <c r="E18" s="80">
        <v>63720</v>
      </c>
      <c r="F18" s="80">
        <v>112</v>
      </c>
      <c r="IK18" s="102"/>
      <c r="IL18" s="102"/>
      <c r="IM18" s="102"/>
    </row>
    <row r="19" spans="1:247" s="77" customFormat="1" ht="20.100000000000001" customHeight="1" x14ac:dyDescent="0.2">
      <c r="A19" s="67">
        <f t="shared" si="1"/>
        <v>9</v>
      </c>
      <c r="B19" s="78" t="s">
        <v>466</v>
      </c>
      <c r="C19" s="103" t="s">
        <v>467</v>
      </c>
      <c r="D19" s="78" t="s">
        <v>329</v>
      </c>
      <c r="E19" s="80">
        <v>65160</v>
      </c>
      <c r="F19" s="80">
        <v>100</v>
      </c>
      <c r="IK19" s="102"/>
      <c r="IL19" s="102"/>
      <c r="IM19" s="102"/>
    </row>
    <row r="20" spans="1:247" s="77" customFormat="1" ht="20.100000000000001" customHeight="1" x14ac:dyDescent="0.2">
      <c r="A20" s="67">
        <f t="shared" si="1"/>
        <v>10</v>
      </c>
      <c r="B20" s="78" t="s">
        <v>368</v>
      </c>
      <c r="C20" s="103" t="s">
        <v>358</v>
      </c>
      <c r="D20" s="78" t="s">
        <v>329</v>
      </c>
      <c r="E20" s="80">
        <v>71400</v>
      </c>
      <c r="F20" s="80">
        <v>126</v>
      </c>
      <c r="IK20" s="102"/>
      <c r="IL20" s="102"/>
      <c r="IM20" s="102"/>
    </row>
    <row r="21" spans="1:247" s="77" customFormat="1" ht="20.100000000000001" customHeight="1" x14ac:dyDescent="0.2">
      <c r="A21" s="67">
        <f t="shared" si="1"/>
        <v>11</v>
      </c>
      <c r="B21" s="78" t="s">
        <v>468</v>
      </c>
      <c r="C21" s="103" t="s">
        <v>470</v>
      </c>
      <c r="D21" s="78" t="s">
        <v>329</v>
      </c>
      <c r="E21" s="80">
        <v>68880</v>
      </c>
      <c r="F21" s="80">
        <v>123</v>
      </c>
      <c r="IK21" s="102"/>
      <c r="IL21" s="102"/>
      <c r="IM21" s="102"/>
    </row>
    <row r="22" spans="1:247" s="77" customFormat="1" ht="20.100000000000001" customHeight="1" x14ac:dyDescent="0.2">
      <c r="A22" s="67">
        <f t="shared" si="1"/>
        <v>12</v>
      </c>
      <c r="B22" s="78" t="s">
        <v>469</v>
      </c>
      <c r="C22" s="103" t="s">
        <v>471</v>
      </c>
      <c r="D22" s="78" t="s">
        <v>329</v>
      </c>
      <c r="E22" s="80">
        <v>70320</v>
      </c>
      <c r="F22" s="80">
        <v>111</v>
      </c>
      <c r="IK22" s="102"/>
      <c r="IL22" s="102"/>
      <c r="IM22" s="102"/>
    </row>
    <row r="23" spans="1:247" s="77" customFormat="1" ht="20.100000000000001" customHeight="1" x14ac:dyDescent="0.2">
      <c r="A23" s="67">
        <f t="shared" si="1"/>
        <v>13</v>
      </c>
      <c r="B23" s="78" t="s">
        <v>32</v>
      </c>
      <c r="C23" s="103" t="s">
        <v>359</v>
      </c>
      <c r="D23" s="78" t="s">
        <v>329</v>
      </c>
      <c r="E23" s="80">
        <v>77400</v>
      </c>
      <c r="F23" s="80">
        <v>144</v>
      </c>
      <c r="IK23" s="102"/>
      <c r="IL23" s="102"/>
      <c r="IM23" s="102"/>
    </row>
    <row r="24" spans="1:247" s="77" customFormat="1" ht="20.100000000000001" customHeight="1" x14ac:dyDescent="0.2">
      <c r="A24" s="67">
        <f t="shared" si="1"/>
        <v>14</v>
      </c>
      <c r="B24" s="78" t="s">
        <v>472</v>
      </c>
      <c r="C24" s="103" t="s">
        <v>474</v>
      </c>
      <c r="D24" s="78" t="s">
        <v>329</v>
      </c>
      <c r="E24" s="80">
        <v>74880</v>
      </c>
      <c r="F24" s="80">
        <v>141</v>
      </c>
      <c r="IK24" s="102"/>
      <c r="IL24" s="102"/>
      <c r="IM24" s="102"/>
    </row>
    <row r="25" spans="1:247" s="77" customFormat="1" ht="20.100000000000001" customHeight="1" x14ac:dyDescent="0.2">
      <c r="A25" s="67">
        <f t="shared" si="1"/>
        <v>15</v>
      </c>
      <c r="B25" s="78" t="s">
        <v>473</v>
      </c>
      <c r="C25" s="103" t="s">
        <v>475</v>
      </c>
      <c r="D25" s="78" t="s">
        <v>329</v>
      </c>
      <c r="E25" s="80">
        <v>76320</v>
      </c>
      <c r="F25" s="80">
        <v>129</v>
      </c>
      <c r="IK25" s="102"/>
      <c r="IL25" s="102"/>
      <c r="IM25" s="102"/>
    </row>
    <row r="26" spans="1:247" s="77" customFormat="1" ht="20.100000000000001" customHeight="1" x14ac:dyDescent="0.2">
      <c r="A26" s="67">
        <f t="shared" si="1"/>
        <v>16</v>
      </c>
      <c r="B26" s="78" t="s">
        <v>160</v>
      </c>
      <c r="C26" s="103" t="s">
        <v>161</v>
      </c>
      <c r="D26" s="78" t="s">
        <v>329</v>
      </c>
      <c r="E26" s="80">
        <v>76680</v>
      </c>
      <c r="F26" s="80">
        <v>132</v>
      </c>
      <c r="IK26" s="102"/>
      <c r="IL26" s="102"/>
      <c r="IM26" s="102"/>
    </row>
    <row r="27" spans="1:247" s="77" customFormat="1" ht="20.100000000000001" customHeight="1" x14ac:dyDescent="0.2">
      <c r="A27" s="67">
        <f t="shared" si="1"/>
        <v>17</v>
      </c>
      <c r="B27" s="78" t="s">
        <v>508</v>
      </c>
      <c r="C27" s="103" t="s">
        <v>509</v>
      </c>
      <c r="D27" s="78" t="s">
        <v>329</v>
      </c>
      <c r="E27" s="80">
        <v>74280</v>
      </c>
      <c r="F27" s="80">
        <v>129</v>
      </c>
      <c r="IK27" s="102"/>
      <c r="IL27" s="102"/>
      <c r="IM27" s="102"/>
    </row>
    <row r="28" spans="1:247" s="77" customFormat="1" ht="20.100000000000001" customHeight="1" x14ac:dyDescent="0.2">
      <c r="A28" s="67">
        <f t="shared" si="1"/>
        <v>18</v>
      </c>
      <c r="B28" s="78" t="s">
        <v>346</v>
      </c>
      <c r="C28" s="103" t="s">
        <v>360</v>
      </c>
      <c r="D28" s="78" t="s">
        <v>329</v>
      </c>
      <c r="E28" s="80">
        <v>80880</v>
      </c>
      <c r="F28" s="80">
        <v>144</v>
      </c>
      <c r="IK28" s="102"/>
      <c r="IL28" s="102"/>
      <c r="IM28" s="102"/>
    </row>
    <row r="29" spans="1:247" s="77" customFormat="1" ht="20.100000000000001" customHeight="1" x14ac:dyDescent="0.2">
      <c r="A29" s="67">
        <f t="shared" si="1"/>
        <v>19</v>
      </c>
      <c r="B29" s="78" t="s">
        <v>476</v>
      </c>
      <c r="C29" s="103" t="s">
        <v>477</v>
      </c>
      <c r="D29" s="78" t="s">
        <v>329</v>
      </c>
      <c r="E29" s="80">
        <v>78480</v>
      </c>
      <c r="F29" s="80">
        <v>142</v>
      </c>
      <c r="IK29" s="102"/>
      <c r="IL29" s="102"/>
      <c r="IM29" s="102"/>
    </row>
    <row r="30" spans="1:247" s="77" customFormat="1" ht="20.100000000000001" customHeight="1" x14ac:dyDescent="0.2">
      <c r="A30" s="67">
        <f t="shared" si="1"/>
        <v>20</v>
      </c>
      <c r="B30" s="78" t="s">
        <v>347</v>
      </c>
      <c r="C30" s="103" t="s">
        <v>361</v>
      </c>
      <c r="D30" s="78" t="s">
        <v>329</v>
      </c>
      <c r="E30" s="80">
        <v>88320</v>
      </c>
      <c r="F30" s="80">
        <v>164</v>
      </c>
      <c r="IK30" s="102"/>
      <c r="IL30" s="102"/>
      <c r="IM30" s="102"/>
    </row>
    <row r="31" spans="1:247" s="77" customFormat="1" ht="20.100000000000001" customHeight="1" x14ac:dyDescent="0.2">
      <c r="A31" s="67">
        <v>21</v>
      </c>
      <c r="B31" s="78" t="s">
        <v>478</v>
      </c>
      <c r="C31" s="103" t="s">
        <v>479</v>
      </c>
      <c r="D31" s="78" t="s">
        <v>329</v>
      </c>
      <c r="E31" s="80">
        <v>85920</v>
      </c>
      <c r="F31" s="80">
        <v>161</v>
      </c>
      <c r="IK31" s="102"/>
      <c r="IL31" s="102"/>
      <c r="IM31" s="102"/>
    </row>
    <row r="32" spans="1:247" s="110" customFormat="1" ht="20.100000000000001" customHeight="1" x14ac:dyDescent="0.2">
      <c r="A32" s="130" t="s">
        <v>434</v>
      </c>
      <c r="B32" s="131"/>
      <c r="C32" s="131"/>
      <c r="D32" s="131"/>
      <c r="E32" s="131"/>
      <c r="F32" s="131"/>
      <c r="IK32" s="111"/>
      <c r="IL32" s="111"/>
      <c r="IM32" s="111"/>
    </row>
    <row r="33" spans="1:247" s="110" customFormat="1" ht="20.100000000000001" customHeight="1" x14ac:dyDescent="0.2">
      <c r="A33" s="130" t="s">
        <v>435</v>
      </c>
      <c r="B33" s="130"/>
      <c r="C33" s="130"/>
      <c r="D33" s="130"/>
      <c r="E33" s="130"/>
      <c r="F33" s="130"/>
      <c r="IK33" s="111"/>
      <c r="IL33" s="111"/>
      <c r="IM33" s="111"/>
    </row>
    <row r="34" spans="1:247" s="110" customFormat="1" ht="20.100000000000001" customHeight="1" x14ac:dyDescent="0.2">
      <c r="A34" s="130" t="s">
        <v>613</v>
      </c>
      <c r="B34" s="130"/>
      <c r="C34" s="130"/>
      <c r="D34" s="130"/>
      <c r="E34" s="130"/>
      <c r="F34" s="130"/>
      <c r="IK34" s="111"/>
      <c r="IL34" s="111"/>
      <c r="IM34" s="111"/>
    </row>
    <row r="35" spans="1:247" s="110" customFormat="1" ht="20.100000000000001" customHeight="1" x14ac:dyDescent="0.2">
      <c r="A35" s="130" t="s">
        <v>480</v>
      </c>
      <c r="B35" s="131"/>
      <c r="C35" s="131"/>
      <c r="D35" s="131"/>
      <c r="E35" s="131"/>
      <c r="F35" s="131"/>
      <c r="IK35" s="111"/>
      <c r="IL35" s="111"/>
      <c r="IM35" s="111"/>
    </row>
    <row r="36" spans="1:247" s="102" customFormat="1" ht="20.100000000000001" customHeight="1" x14ac:dyDescent="0.2">
      <c r="A36" s="132" t="s">
        <v>395</v>
      </c>
      <c r="B36" s="132"/>
      <c r="C36" s="132"/>
      <c r="D36" s="132"/>
      <c r="E36" s="132"/>
      <c r="F36" s="132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  <c r="BS36" s="76"/>
      <c r="BT36" s="76"/>
      <c r="BU36" s="76"/>
      <c r="BV36" s="76"/>
      <c r="BW36" s="76"/>
      <c r="BX36" s="76"/>
      <c r="BY36" s="76"/>
      <c r="BZ36" s="76"/>
      <c r="CA36" s="76"/>
      <c r="CB36" s="76"/>
      <c r="CC36" s="76"/>
      <c r="CD36" s="76"/>
      <c r="CE36" s="76"/>
      <c r="CF36" s="76"/>
      <c r="CG36" s="76"/>
      <c r="CH36" s="76"/>
      <c r="CI36" s="76"/>
      <c r="CJ36" s="76"/>
      <c r="CK36" s="76"/>
      <c r="CL36" s="76"/>
      <c r="CM36" s="76"/>
      <c r="CN36" s="76"/>
      <c r="CO36" s="76"/>
      <c r="CP36" s="76"/>
      <c r="CQ36" s="76"/>
      <c r="CR36" s="76"/>
      <c r="CS36" s="76"/>
      <c r="CT36" s="76"/>
      <c r="CU36" s="76"/>
      <c r="CV36" s="76"/>
      <c r="CW36" s="76"/>
      <c r="CX36" s="76"/>
      <c r="CY36" s="76"/>
      <c r="CZ36" s="76"/>
      <c r="DA36" s="76"/>
      <c r="DB36" s="76"/>
      <c r="DC36" s="76"/>
      <c r="DD36" s="76"/>
      <c r="DE36" s="76"/>
      <c r="DF36" s="76"/>
      <c r="DG36" s="76"/>
      <c r="DH36" s="76"/>
      <c r="DI36" s="76"/>
      <c r="DJ36" s="76"/>
      <c r="DK36" s="76"/>
      <c r="DL36" s="76"/>
      <c r="DM36" s="76"/>
      <c r="DN36" s="76"/>
      <c r="DO36" s="76"/>
      <c r="DP36" s="76"/>
      <c r="DQ36" s="76"/>
      <c r="DR36" s="76"/>
      <c r="DS36" s="76"/>
      <c r="DT36" s="76"/>
      <c r="DU36" s="76"/>
      <c r="DV36" s="76"/>
      <c r="DW36" s="76"/>
      <c r="DX36" s="76"/>
      <c r="DY36" s="76"/>
      <c r="DZ36" s="76"/>
      <c r="EA36" s="76"/>
      <c r="EB36" s="76"/>
      <c r="EC36" s="76"/>
      <c r="ED36" s="76"/>
      <c r="EE36" s="76"/>
      <c r="EF36" s="76"/>
      <c r="EG36" s="76"/>
      <c r="EH36" s="76"/>
      <c r="EI36" s="76"/>
      <c r="EJ36" s="76"/>
      <c r="EK36" s="76"/>
      <c r="EL36" s="76"/>
      <c r="EM36" s="76"/>
      <c r="EN36" s="76"/>
      <c r="EO36" s="76"/>
      <c r="EP36" s="76"/>
      <c r="EQ36" s="76"/>
      <c r="ER36" s="76"/>
      <c r="ES36" s="76"/>
      <c r="ET36" s="76"/>
      <c r="EU36" s="76"/>
      <c r="EV36" s="76"/>
      <c r="EW36" s="76"/>
      <c r="EX36" s="76"/>
      <c r="EY36" s="76"/>
      <c r="EZ36" s="76"/>
      <c r="FA36" s="76"/>
      <c r="FB36" s="76"/>
      <c r="FC36" s="76"/>
      <c r="FD36" s="76"/>
      <c r="FE36" s="76"/>
      <c r="FF36" s="76"/>
      <c r="FG36" s="76"/>
      <c r="FH36" s="76"/>
      <c r="FI36" s="76"/>
      <c r="FJ36" s="76"/>
      <c r="FK36" s="76"/>
      <c r="FL36" s="76"/>
      <c r="FM36" s="76"/>
      <c r="FN36" s="76"/>
      <c r="FO36" s="76"/>
      <c r="FP36" s="76"/>
      <c r="FQ36" s="76"/>
      <c r="FR36" s="76"/>
      <c r="FS36" s="76"/>
      <c r="FT36" s="76"/>
      <c r="FU36" s="76"/>
      <c r="FV36" s="76"/>
      <c r="FW36" s="76"/>
      <c r="FX36" s="76"/>
      <c r="FY36" s="76"/>
      <c r="FZ36" s="76"/>
      <c r="GA36" s="76"/>
      <c r="GB36" s="76"/>
      <c r="GC36" s="76"/>
      <c r="GD36" s="76"/>
      <c r="GE36" s="76"/>
      <c r="GF36" s="76"/>
      <c r="GG36" s="76"/>
      <c r="GH36" s="76"/>
      <c r="GI36" s="76"/>
      <c r="GJ36" s="76"/>
      <c r="GK36" s="76"/>
      <c r="GL36" s="76"/>
      <c r="GM36" s="76"/>
      <c r="GN36" s="76"/>
      <c r="GO36" s="76"/>
      <c r="GP36" s="76"/>
      <c r="GQ36" s="76"/>
      <c r="GR36" s="76"/>
      <c r="GS36" s="76"/>
      <c r="GT36" s="76"/>
      <c r="GU36" s="76"/>
      <c r="GV36" s="76"/>
      <c r="GW36" s="76"/>
      <c r="GX36" s="76"/>
      <c r="GY36" s="76"/>
      <c r="GZ36" s="76"/>
      <c r="HA36" s="76"/>
      <c r="HB36" s="76"/>
      <c r="HC36" s="76"/>
      <c r="HD36" s="76"/>
      <c r="HE36" s="76"/>
      <c r="HF36" s="76"/>
      <c r="HG36" s="76"/>
      <c r="HH36" s="76"/>
      <c r="HI36" s="76"/>
      <c r="HJ36" s="76"/>
      <c r="HK36" s="76"/>
      <c r="HL36" s="76"/>
      <c r="HM36" s="76"/>
      <c r="HN36" s="76"/>
      <c r="HO36" s="76"/>
      <c r="HP36" s="76"/>
      <c r="HQ36" s="76"/>
      <c r="HR36" s="76"/>
      <c r="HS36" s="76"/>
      <c r="HT36" s="76"/>
      <c r="HU36" s="76"/>
      <c r="HV36" s="76"/>
      <c r="HW36" s="76"/>
      <c r="HX36" s="76"/>
      <c r="HY36" s="76"/>
      <c r="HZ36" s="76"/>
      <c r="IA36" s="76"/>
      <c r="IB36" s="76"/>
      <c r="IC36" s="76"/>
      <c r="ID36" s="76"/>
      <c r="IE36" s="76"/>
      <c r="IF36" s="76"/>
      <c r="IG36" s="76"/>
      <c r="IH36" s="76"/>
      <c r="II36" s="76"/>
      <c r="IJ36" s="76"/>
    </row>
    <row r="37" spans="1:247" s="77" customFormat="1" ht="20.100000000000001" customHeight="1" x14ac:dyDescent="0.2">
      <c r="A37" s="67">
        <v>1</v>
      </c>
      <c r="B37" s="103" t="s">
        <v>332</v>
      </c>
      <c r="C37" s="103" t="s">
        <v>333</v>
      </c>
      <c r="D37" s="78" t="s">
        <v>329</v>
      </c>
      <c r="E37" s="80">
        <v>13560</v>
      </c>
      <c r="F37" s="80">
        <v>20</v>
      </c>
      <c r="IK37" s="102"/>
      <c r="IL37" s="102"/>
      <c r="IM37" s="102"/>
    </row>
    <row r="38" spans="1:247" s="77" customFormat="1" ht="20.100000000000001" customHeight="1" x14ac:dyDescent="0.2">
      <c r="A38" s="67">
        <f>A37+1</f>
        <v>2</v>
      </c>
      <c r="B38" s="103" t="s">
        <v>334</v>
      </c>
      <c r="C38" s="103" t="s">
        <v>335</v>
      </c>
      <c r="D38" s="78" t="s">
        <v>329</v>
      </c>
      <c r="E38" s="80">
        <v>11880</v>
      </c>
      <c r="F38" s="80">
        <v>19</v>
      </c>
      <c r="IK38" s="102"/>
      <c r="IL38" s="102"/>
      <c r="IM38" s="102"/>
    </row>
    <row r="39" spans="1:247" s="77" customFormat="1" ht="20.100000000000001" customHeight="1" x14ac:dyDescent="0.2">
      <c r="A39" s="67">
        <f>A38+1</f>
        <v>3</v>
      </c>
      <c r="B39" s="103" t="s">
        <v>336</v>
      </c>
      <c r="C39" s="103" t="s">
        <v>547</v>
      </c>
      <c r="D39" s="78" t="s">
        <v>329</v>
      </c>
      <c r="E39" s="80">
        <v>15840</v>
      </c>
      <c r="F39" s="80">
        <v>27</v>
      </c>
      <c r="IK39" s="102"/>
      <c r="IL39" s="102"/>
      <c r="IM39" s="102"/>
    </row>
    <row r="40" spans="1:247" s="77" customFormat="1" ht="20.100000000000001" customHeight="1" x14ac:dyDescent="0.2">
      <c r="A40" s="67">
        <f t="shared" ref="A40:A44" si="2">A39+1</f>
        <v>4</v>
      </c>
      <c r="B40" s="103" t="s">
        <v>337</v>
      </c>
      <c r="C40" s="103" t="s">
        <v>338</v>
      </c>
      <c r="D40" s="78" t="s">
        <v>329</v>
      </c>
      <c r="E40" s="80">
        <v>14160</v>
      </c>
      <c r="F40" s="80">
        <v>25</v>
      </c>
      <c r="IK40" s="102"/>
      <c r="IL40" s="102"/>
      <c r="IM40" s="102"/>
    </row>
    <row r="41" spans="1:247" s="77" customFormat="1" ht="20.100000000000001" customHeight="1" x14ac:dyDescent="0.2">
      <c r="A41" s="67">
        <f t="shared" si="2"/>
        <v>5</v>
      </c>
      <c r="B41" s="103" t="s">
        <v>339</v>
      </c>
      <c r="C41" s="103" t="s">
        <v>340</v>
      </c>
      <c r="D41" s="78" t="s">
        <v>329</v>
      </c>
      <c r="E41" s="80">
        <v>15840</v>
      </c>
      <c r="F41" s="80">
        <v>24</v>
      </c>
      <c r="IK41" s="102"/>
      <c r="IL41" s="102"/>
      <c r="IM41" s="102"/>
    </row>
    <row r="42" spans="1:247" s="77" customFormat="1" ht="20.100000000000001" customHeight="1" x14ac:dyDescent="0.2">
      <c r="A42" s="67">
        <f t="shared" si="2"/>
        <v>6</v>
      </c>
      <c r="B42" s="103" t="s">
        <v>341</v>
      </c>
      <c r="C42" s="103" t="s">
        <v>342</v>
      </c>
      <c r="D42" s="78" t="s">
        <v>329</v>
      </c>
      <c r="E42" s="80">
        <v>14160</v>
      </c>
      <c r="F42" s="80">
        <v>23</v>
      </c>
      <c r="IK42" s="102"/>
      <c r="IL42" s="102"/>
      <c r="IM42" s="102"/>
    </row>
    <row r="43" spans="1:247" s="77" customFormat="1" ht="20.100000000000001" customHeight="1" x14ac:dyDescent="0.2">
      <c r="A43" s="67">
        <f t="shared" si="2"/>
        <v>7</v>
      </c>
      <c r="B43" s="103" t="s">
        <v>343</v>
      </c>
      <c r="C43" s="103" t="s">
        <v>344</v>
      </c>
      <c r="D43" s="78" t="s">
        <v>329</v>
      </c>
      <c r="E43" s="80">
        <v>18360</v>
      </c>
      <c r="F43" s="80">
        <v>31</v>
      </c>
      <c r="IK43" s="102"/>
      <c r="IL43" s="102"/>
      <c r="IM43" s="102"/>
    </row>
    <row r="44" spans="1:247" s="77" customFormat="1" ht="20.100000000000001" customHeight="1" x14ac:dyDescent="0.2">
      <c r="A44" s="67">
        <f t="shared" si="2"/>
        <v>8</v>
      </c>
      <c r="B44" s="103" t="s">
        <v>345</v>
      </c>
      <c r="C44" s="103" t="s">
        <v>80</v>
      </c>
      <c r="D44" s="78" t="s">
        <v>329</v>
      </c>
      <c r="E44" s="80">
        <v>16680</v>
      </c>
      <c r="F44" s="80">
        <v>29</v>
      </c>
      <c r="IK44" s="102"/>
      <c r="IL44" s="102"/>
      <c r="IM44" s="102"/>
    </row>
    <row r="45" spans="1:247" s="77" customFormat="1" ht="20.100000000000001" customHeight="1" x14ac:dyDescent="0.2">
      <c r="A45" s="130" t="s">
        <v>512</v>
      </c>
      <c r="B45" s="131"/>
      <c r="C45" s="131"/>
      <c r="D45" s="131"/>
      <c r="E45" s="131"/>
      <c r="F45" s="131"/>
      <c r="IK45" s="102"/>
      <c r="IL45" s="102"/>
      <c r="IM45" s="102"/>
    </row>
    <row r="46" spans="1:247" s="77" customFormat="1" ht="20.100000000000001" customHeight="1" x14ac:dyDescent="0.2">
      <c r="A46" s="130" t="s">
        <v>513</v>
      </c>
      <c r="B46" s="130"/>
      <c r="C46" s="130"/>
      <c r="D46" s="130"/>
      <c r="E46" s="130"/>
      <c r="F46" s="130"/>
      <c r="IK46" s="102"/>
      <c r="IL46" s="102"/>
      <c r="IM46" s="102"/>
    </row>
    <row r="47" spans="1:247" s="102" customFormat="1" ht="20.100000000000001" customHeight="1" x14ac:dyDescent="0.2">
      <c r="A47" s="132" t="s">
        <v>421</v>
      </c>
      <c r="B47" s="132"/>
      <c r="C47" s="132"/>
      <c r="D47" s="132"/>
      <c r="E47" s="132"/>
      <c r="F47" s="132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76"/>
      <c r="AG47" s="76"/>
      <c r="AH47" s="76"/>
      <c r="AI47" s="76"/>
      <c r="AJ47" s="76"/>
      <c r="AK47" s="76"/>
      <c r="AL47" s="76"/>
      <c r="AM47" s="76"/>
      <c r="AN47" s="76"/>
      <c r="AO47" s="76"/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6"/>
      <c r="BR47" s="76"/>
      <c r="BS47" s="76"/>
      <c r="BT47" s="76"/>
      <c r="BU47" s="76"/>
      <c r="BV47" s="76"/>
      <c r="BW47" s="76"/>
      <c r="BX47" s="76"/>
      <c r="BY47" s="76"/>
      <c r="BZ47" s="76"/>
      <c r="CA47" s="76"/>
      <c r="CB47" s="76"/>
      <c r="CC47" s="76"/>
      <c r="CD47" s="76"/>
      <c r="CE47" s="76"/>
      <c r="CF47" s="76"/>
      <c r="CG47" s="76"/>
      <c r="CH47" s="76"/>
      <c r="CI47" s="76"/>
      <c r="CJ47" s="76"/>
      <c r="CK47" s="76"/>
      <c r="CL47" s="76"/>
      <c r="CM47" s="76"/>
      <c r="CN47" s="76"/>
      <c r="CO47" s="76"/>
      <c r="CP47" s="76"/>
      <c r="CQ47" s="76"/>
      <c r="CR47" s="76"/>
      <c r="CS47" s="76"/>
      <c r="CT47" s="76"/>
      <c r="CU47" s="76"/>
      <c r="CV47" s="76"/>
      <c r="CW47" s="76"/>
      <c r="CX47" s="76"/>
      <c r="CY47" s="76"/>
      <c r="CZ47" s="76"/>
      <c r="DA47" s="76"/>
      <c r="DB47" s="76"/>
      <c r="DC47" s="76"/>
      <c r="DD47" s="76"/>
      <c r="DE47" s="76"/>
      <c r="DF47" s="76"/>
      <c r="DG47" s="76"/>
      <c r="DH47" s="76"/>
      <c r="DI47" s="76"/>
      <c r="DJ47" s="76"/>
      <c r="DK47" s="76"/>
      <c r="DL47" s="76"/>
      <c r="DM47" s="76"/>
      <c r="DN47" s="76"/>
      <c r="DO47" s="76"/>
      <c r="DP47" s="76"/>
      <c r="DQ47" s="76"/>
      <c r="DR47" s="76"/>
      <c r="DS47" s="76"/>
      <c r="DT47" s="76"/>
      <c r="DU47" s="76"/>
      <c r="DV47" s="76"/>
      <c r="DW47" s="76"/>
      <c r="DX47" s="76"/>
      <c r="DY47" s="76"/>
      <c r="DZ47" s="76"/>
      <c r="EA47" s="76"/>
      <c r="EB47" s="76"/>
      <c r="EC47" s="76"/>
      <c r="ED47" s="76"/>
      <c r="EE47" s="76"/>
      <c r="EF47" s="76"/>
      <c r="EG47" s="76"/>
      <c r="EH47" s="76"/>
      <c r="EI47" s="76"/>
      <c r="EJ47" s="76"/>
      <c r="EK47" s="76"/>
      <c r="EL47" s="76"/>
      <c r="EM47" s="76"/>
      <c r="EN47" s="76"/>
      <c r="EO47" s="76"/>
      <c r="EP47" s="76"/>
      <c r="EQ47" s="76"/>
      <c r="ER47" s="76"/>
      <c r="ES47" s="76"/>
      <c r="ET47" s="76"/>
      <c r="EU47" s="76"/>
      <c r="EV47" s="76"/>
      <c r="EW47" s="76"/>
      <c r="EX47" s="76"/>
      <c r="EY47" s="76"/>
      <c r="EZ47" s="76"/>
      <c r="FA47" s="76"/>
      <c r="FB47" s="76"/>
      <c r="FC47" s="76"/>
      <c r="FD47" s="76"/>
      <c r="FE47" s="76"/>
      <c r="FF47" s="76"/>
      <c r="FG47" s="76"/>
      <c r="FH47" s="76"/>
      <c r="FI47" s="76"/>
      <c r="FJ47" s="76"/>
      <c r="FK47" s="76"/>
      <c r="FL47" s="76"/>
      <c r="FM47" s="76"/>
      <c r="FN47" s="76"/>
      <c r="FO47" s="76"/>
      <c r="FP47" s="76"/>
      <c r="FQ47" s="76"/>
      <c r="FR47" s="76"/>
      <c r="FS47" s="76"/>
      <c r="FT47" s="76"/>
      <c r="FU47" s="76"/>
      <c r="FV47" s="76"/>
      <c r="FW47" s="76"/>
      <c r="FX47" s="76"/>
      <c r="FY47" s="76"/>
      <c r="FZ47" s="76"/>
      <c r="GA47" s="76"/>
      <c r="GB47" s="76"/>
      <c r="GC47" s="76"/>
      <c r="GD47" s="76"/>
      <c r="GE47" s="76"/>
      <c r="GF47" s="76"/>
      <c r="GG47" s="76"/>
      <c r="GH47" s="76"/>
      <c r="GI47" s="76"/>
      <c r="GJ47" s="76"/>
      <c r="GK47" s="76"/>
      <c r="GL47" s="76"/>
      <c r="GM47" s="76"/>
      <c r="GN47" s="76"/>
      <c r="GO47" s="76"/>
      <c r="GP47" s="76"/>
      <c r="GQ47" s="76"/>
      <c r="GR47" s="76"/>
      <c r="GS47" s="76"/>
      <c r="GT47" s="76"/>
      <c r="GU47" s="76"/>
      <c r="GV47" s="76"/>
      <c r="GW47" s="76"/>
      <c r="GX47" s="76"/>
      <c r="GY47" s="76"/>
      <c r="GZ47" s="76"/>
      <c r="HA47" s="76"/>
      <c r="HB47" s="76"/>
      <c r="HC47" s="76"/>
      <c r="HD47" s="76"/>
      <c r="HE47" s="76"/>
      <c r="HF47" s="76"/>
      <c r="HG47" s="76"/>
      <c r="HH47" s="76"/>
      <c r="HI47" s="76"/>
      <c r="HJ47" s="76"/>
      <c r="HK47" s="76"/>
      <c r="HL47" s="76"/>
      <c r="HM47" s="76"/>
      <c r="HN47" s="76"/>
      <c r="HO47" s="76"/>
      <c r="HP47" s="76"/>
      <c r="HQ47" s="76"/>
      <c r="HR47" s="76"/>
      <c r="HS47" s="76"/>
      <c r="HT47" s="76"/>
      <c r="HU47" s="76"/>
      <c r="HV47" s="76"/>
      <c r="HW47" s="76"/>
      <c r="HX47" s="76"/>
      <c r="HY47" s="76"/>
      <c r="HZ47" s="76"/>
      <c r="IA47" s="76"/>
      <c r="IB47" s="76"/>
      <c r="IC47" s="76"/>
      <c r="ID47" s="76"/>
      <c r="IE47" s="76"/>
      <c r="IF47" s="76"/>
      <c r="IG47" s="76"/>
      <c r="IH47" s="76"/>
      <c r="II47" s="76"/>
      <c r="IJ47" s="76"/>
    </row>
    <row r="48" spans="1:247" s="77" customFormat="1" ht="20.100000000000001" customHeight="1" x14ac:dyDescent="0.2">
      <c r="A48" s="67">
        <v>1</v>
      </c>
      <c r="B48" s="78" t="s">
        <v>420</v>
      </c>
      <c r="C48" s="103" t="s">
        <v>438</v>
      </c>
      <c r="D48" s="78" t="s">
        <v>329</v>
      </c>
      <c r="E48" s="80">
        <v>15840</v>
      </c>
      <c r="F48" s="80">
        <v>18</v>
      </c>
      <c r="IK48" s="102"/>
      <c r="IL48" s="102"/>
      <c r="IM48" s="102"/>
    </row>
    <row r="49" spans="1:247" s="77" customFormat="1" ht="20.100000000000001" customHeight="1" x14ac:dyDescent="0.2">
      <c r="A49" s="67">
        <f t="shared" ref="A49:A55" si="3">A48+1</f>
        <v>2</v>
      </c>
      <c r="B49" s="78" t="s">
        <v>436</v>
      </c>
      <c r="C49" s="103" t="s">
        <v>437</v>
      </c>
      <c r="D49" s="78" t="s">
        <v>329</v>
      </c>
      <c r="E49" s="80">
        <v>18120</v>
      </c>
      <c r="F49" s="80">
        <v>24</v>
      </c>
      <c r="IK49" s="102"/>
      <c r="IL49" s="102"/>
      <c r="IM49" s="102"/>
    </row>
    <row r="50" spans="1:247" s="77" customFormat="1" ht="20.100000000000001" customHeight="1" x14ac:dyDescent="0.2">
      <c r="A50" s="67">
        <f t="shared" si="3"/>
        <v>3</v>
      </c>
      <c r="B50" s="78" t="s">
        <v>481</v>
      </c>
      <c r="C50" s="103" t="s">
        <v>482</v>
      </c>
      <c r="D50" s="78" t="s">
        <v>483</v>
      </c>
      <c r="E50" s="80">
        <v>840</v>
      </c>
      <c r="F50" s="80">
        <v>0.3</v>
      </c>
      <c r="IK50" s="102"/>
      <c r="IL50" s="102"/>
      <c r="IM50" s="102"/>
    </row>
    <row r="51" spans="1:247" s="77" customFormat="1" ht="20.100000000000001" customHeight="1" x14ac:dyDescent="0.2">
      <c r="A51" s="67">
        <f t="shared" si="3"/>
        <v>4</v>
      </c>
      <c r="B51" s="78" t="s">
        <v>427</v>
      </c>
      <c r="C51" s="103" t="s">
        <v>422</v>
      </c>
      <c r="D51" s="78" t="s">
        <v>330</v>
      </c>
      <c r="E51" s="80">
        <v>2160</v>
      </c>
      <c r="F51" s="80">
        <v>0.5</v>
      </c>
      <c r="IK51" s="102"/>
      <c r="IL51" s="102"/>
      <c r="IM51" s="102"/>
    </row>
    <row r="52" spans="1:247" s="77" customFormat="1" ht="20.100000000000001" customHeight="1" x14ac:dyDescent="0.2">
      <c r="A52" s="67">
        <f t="shared" si="3"/>
        <v>5</v>
      </c>
      <c r="B52" s="78" t="s">
        <v>428</v>
      </c>
      <c r="C52" s="103" t="s">
        <v>423</v>
      </c>
      <c r="D52" s="78" t="s">
        <v>329</v>
      </c>
      <c r="E52" s="80">
        <v>1200</v>
      </c>
      <c r="F52" s="80">
        <v>0.3</v>
      </c>
      <c r="IK52" s="102"/>
      <c r="IL52" s="102"/>
      <c r="IM52" s="102"/>
    </row>
    <row r="53" spans="1:247" s="77" customFormat="1" ht="20.100000000000001" customHeight="1" x14ac:dyDescent="0.2">
      <c r="A53" s="67">
        <f t="shared" si="3"/>
        <v>6</v>
      </c>
      <c r="B53" s="78" t="s">
        <v>429</v>
      </c>
      <c r="C53" s="103" t="s">
        <v>424</v>
      </c>
      <c r="D53" s="78" t="s">
        <v>329</v>
      </c>
      <c r="E53" s="80">
        <v>480</v>
      </c>
      <c r="F53" s="80">
        <v>0.3</v>
      </c>
      <c r="IK53" s="102"/>
      <c r="IL53" s="102"/>
      <c r="IM53" s="102"/>
    </row>
    <row r="54" spans="1:247" s="77" customFormat="1" ht="20.100000000000001" customHeight="1" x14ac:dyDescent="0.2">
      <c r="A54" s="67">
        <f t="shared" si="3"/>
        <v>7</v>
      </c>
      <c r="B54" s="78" t="s">
        <v>430</v>
      </c>
      <c r="C54" s="103" t="s">
        <v>425</v>
      </c>
      <c r="D54" s="78" t="s">
        <v>329</v>
      </c>
      <c r="E54" s="80">
        <v>240</v>
      </c>
      <c r="F54" s="80">
        <v>0.1</v>
      </c>
      <c r="IK54" s="102"/>
      <c r="IL54" s="102"/>
      <c r="IM54" s="102"/>
    </row>
    <row r="55" spans="1:247" s="77" customFormat="1" ht="20.100000000000001" customHeight="1" x14ac:dyDescent="0.2">
      <c r="A55" s="67">
        <f t="shared" si="3"/>
        <v>8</v>
      </c>
      <c r="B55" s="78" t="s">
        <v>431</v>
      </c>
      <c r="C55" s="103" t="s">
        <v>426</v>
      </c>
      <c r="D55" s="78" t="s">
        <v>329</v>
      </c>
      <c r="E55" s="80">
        <v>120</v>
      </c>
      <c r="F55" s="80">
        <v>0.1</v>
      </c>
      <c r="IK55" s="102"/>
      <c r="IL55" s="102"/>
      <c r="IM55" s="102"/>
    </row>
    <row r="56" spans="1:247" s="102" customFormat="1" ht="20.100000000000001" customHeight="1" x14ac:dyDescent="0.2">
      <c r="A56" s="133" t="s">
        <v>396</v>
      </c>
      <c r="B56" s="133"/>
      <c r="C56" s="133"/>
      <c r="D56" s="133"/>
      <c r="E56" s="133"/>
      <c r="F56" s="133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6"/>
      <c r="AB56" s="76"/>
      <c r="AC56" s="76"/>
      <c r="AD56" s="76"/>
      <c r="AE56" s="76"/>
      <c r="AF56" s="76"/>
      <c r="AG56" s="76"/>
      <c r="AH56" s="76"/>
      <c r="AI56" s="76"/>
      <c r="AJ56" s="76"/>
      <c r="AK56" s="76"/>
      <c r="AL56" s="76"/>
      <c r="AM56" s="76"/>
      <c r="AN56" s="76"/>
      <c r="AO56" s="76"/>
      <c r="AP56" s="76"/>
      <c r="AQ56" s="76"/>
      <c r="AR56" s="76"/>
      <c r="AS56" s="76"/>
      <c r="AT56" s="76"/>
      <c r="AU56" s="76"/>
      <c r="AV56" s="76"/>
      <c r="AW56" s="76"/>
      <c r="AX56" s="76"/>
      <c r="AY56" s="76"/>
      <c r="AZ56" s="76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BR56" s="76"/>
      <c r="BS56" s="76"/>
      <c r="BT56" s="76"/>
      <c r="BU56" s="76"/>
      <c r="BV56" s="76"/>
      <c r="BW56" s="76"/>
      <c r="BX56" s="76"/>
      <c r="BY56" s="76"/>
      <c r="BZ56" s="76"/>
      <c r="CA56" s="76"/>
      <c r="CB56" s="76"/>
      <c r="CC56" s="76"/>
      <c r="CD56" s="76"/>
      <c r="CE56" s="76"/>
      <c r="CF56" s="76"/>
      <c r="CG56" s="76"/>
      <c r="CH56" s="76"/>
      <c r="CI56" s="76"/>
      <c r="CJ56" s="76"/>
      <c r="CK56" s="76"/>
      <c r="CL56" s="76"/>
      <c r="CM56" s="76"/>
      <c r="CN56" s="76"/>
      <c r="CO56" s="76"/>
      <c r="CP56" s="76"/>
      <c r="CQ56" s="76"/>
      <c r="CR56" s="76"/>
      <c r="CS56" s="76"/>
      <c r="CT56" s="76"/>
      <c r="CU56" s="76"/>
      <c r="CV56" s="76"/>
      <c r="CW56" s="76"/>
      <c r="CX56" s="76"/>
      <c r="CY56" s="76"/>
      <c r="CZ56" s="76"/>
      <c r="DA56" s="76"/>
      <c r="DB56" s="76"/>
      <c r="DC56" s="76"/>
      <c r="DD56" s="76"/>
      <c r="DE56" s="76"/>
      <c r="DF56" s="76"/>
      <c r="DG56" s="76"/>
      <c r="DH56" s="76"/>
      <c r="DI56" s="76"/>
      <c r="DJ56" s="76"/>
      <c r="DK56" s="76"/>
      <c r="DL56" s="76"/>
      <c r="DM56" s="76"/>
      <c r="DN56" s="76"/>
      <c r="DO56" s="76"/>
      <c r="DP56" s="76"/>
      <c r="DQ56" s="76"/>
      <c r="DR56" s="76"/>
      <c r="DS56" s="76"/>
      <c r="DT56" s="76"/>
      <c r="DU56" s="76"/>
      <c r="DV56" s="76"/>
      <c r="DW56" s="76"/>
      <c r="DX56" s="76"/>
      <c r="DY56" s="76"/>
      <c r="DZ56" s="76"/>
      <c r="EA56" s="76"/>
      <c r="EB56" s="76"/>
      <c r="EC56" s="76"/>
      <c r="ED56" s="76"/>
      <c r="EE56" s="76"/>
      <c r="EF56" s="76"/>
      <c r="EG56" s="76"/>
      <c r="EH56" s="76"/>
      <c r="EI56" s="76"/>
      <c r="EJ56" s="76"/>
      <c r="EK56" s="76"/>
      <c r="EL56" s="76"/>
      <c r="EM56" s="76"/>
      <c r="EN56" s="76"/>
      <c r="EO56" s="76"/>
      <c r="EP56" s="76"/>
      <c r="EQ56" s="76"/>
      <c r="ER56" s="76"/>
      <c r="ES56" s="76"/>
      <c r="ET56" s="76"/>
      <c r="EU56" s="76"/>
      <c r="EV56" s="76"/>
      <c r="EW56" s="76"/>
      <c r="EX56" s="76"/>
      <c r="EY56" s="76"/>
      <c r="EZ56" s="76"/>
      <c r="FA56" s="76"/>
      <c r="FB56" s="76"/>
      <c r="FC56" s="76"/>
      <c r="FD56" s="76"/>
      <c r="FE56" s="76"/>
      <c r="FF56" s="76"/>
      <c r="FG56" s="76"/>
      <c r="FH56" s="76"/>
      <c r="FI56" s="76"/>
      <c r="FJ56" s="76"/>
      <c r="FK56" s="76"/>
      <c r="FL56" s="76"/>
      <c r="FM56" s="76"/>
      <c r="FN56" s="76"/>
      <c r="FO56" s="76"/>
      <c r="FP56" s="76"/>
      <c r="FQ56" s="76"/>
      <c r="FR56" s="76"/>
      <c r="FS56" s="76"/>
      <c r="FT56" s="76"/>
      <c r="FU56" s="76"/>
      <c r="FV56" s="76"/>
      <c r="FW56" s="76"/>
      <c r="FX56" s="76"/>
      <c r="FY56" s="76"/>
      <c r="FZ56" s="76"/>
      <c r="GA56" s="76"/>
      <c r="GB56" s="76"/>
      <c r="GC56" s="76"/>
      <c r="GD56" s="76"/>
      <c r="GE56" s="76"/>
      <c r="GF56" s="76"/>
      <c r="GG56" s="76"/>
      <c r="GH56" s="76"/>
      <c r="GI56" s="76"/>
      <c r="GJ56" s="76"/>
      <c r="GK56" s="76"/>
      <c r="GL56" s="76"/>
      <c r="GM56" s="76"/>
      <c r="GN56" s="76"/>
      <c r="GO56" s="76"/>
      <c r="GP56" s="76"/>
      <c r="GQ56" s="76"/>
      <c r="GR56" s="76"/>
      <c r="GS56" s="76"/>
      <c r="GT56" s="76"/>
      <c r="GU56" s="76"/>
      <c r="GV56" s="76"/>
      <c r="GW56" s="76"/>
      <c r="GX56" s="76"/>
      <c r="GY56" s="76"/>
      <c r="GZ56" s="76"/>
      <c r="HA56" s="76"/>
      <c r="HB56" s="76"/>
      <c r="HC56" s="76"/>
      <c r="HD56" s="76"/>
      <c r="HE56" s="76"/>
      <c r="HF56" s="76"/>
      <c r="HG56" s="76"/>
      <c r="HH56" s="76"/>
      <c r="HI56" s="76"/>
      <c r="HJ56" s="76"/>
      <c r="HK56" s="76"/>
      <c r="HL56" s="76"/>
      <c r="HM56" s="76"/>
      <c r="HN56" s="76"/>
      <c r="HO56" s="76"/>
      <c r="HP56" s="76"/>
      <c r="HQ56" s="76"/>
      <c r="HR56" s="76"/>
      <c r="HS56" s="76"/>
      <c r="HT56" s="76"/>
      <c r="HU56" s="76"/>
      <c r="HV56" s="76"/>
      <c r="HW56" s="76"/>
      <c r="HX56" s="76"/>
      <c r="HY56" s="76"/>
      <c r="HZ56" s="76"/>
      <c r="IA56" s="76"/>
      <c r="IB56" s="76"/>
      <c r="IC56" s="76"/>
      <c r="ID56" s="76"/>
      <c r="IE56" s="76"/>
      <c r="IF56" s="76"/>
      <c r="IG56" s="76"/>
      <c r="IH56" s="76"/>
      <c r="II56" s="76"/>
      <c r="IJ56" s="76"/>
    </row>
    <row r="57" spans="1:247" s="77" customFormat="1" ht="20.100000000000001" customHeight="1" x14ac:dyDescent="0.2">
      <c r="A57" s="67">
        <v>1</v>
      </c>
      <c r="B57" s="78" t="s">
        <v>532</v>
      </c>
      <c r="C57" s="103" t="s">
        <v>533</v>
      </c>
      <c r="D57" s="78" t="s">
        <v>329</v>
      </c>
      <c r="E57" s="80">
        <v>18960</v>
      </c>
      <c r="F57" s="80">
        <v>34</v>
      </c>
      <c r="IK57" s="102"/>
      <c r="IL57" s="102"/>
      <c r="IM57" s="102"/>
    </row>
    <row r="58" spans="1:247" s="77" customFormat="1" ht="20.100000000000001" customHeight="1" x14ac:dyDescent="0.2">
      <c r="A58" s="67">
        <v>2</v>
      </c>
      <c r="B58" s="78" t="s">
        <v>106</v>
      </c>
      <c r="C58" s="103" t="s">
        <v>199</v>
      </c>
      <c r="D58" s="78" t="s">
        <v>329</v>
      </c>
      <c r="E58" s="80">
        <v>20400</v>
      </c>
      <c r="F58" s="80">
        <v>36</v>
      </c>
      <c r="IK58" s="102"/>
      <c r="IL58" s="102"/>
      <c r="IM58" s="102"/>
    </row>
    <row r="59" spans="1:247" s="77" customFormat="1" ht="20.100000000000001" customHeight="1" x14ac:dyDescent="0.2">
      <c r="A59" s="130" t="s">
        <v>514</v>
      </c>
      <c r="B59" s="131"/>
      <c r="C59" s="131"/>
      <c r="D59" s="131"/>
      <c r="E59" s="131"/>
      <c r="F59" s="131"/>
      <c r="IK59" s="102"/>
      <c r="IL59" s="102"/>
      <c r="IM59" s="102"/>
    </row>
    <row r="60" spans="1:247" s="102" customFormat="1" ht="20.100000000000001" customHeight="1" x14ac:dyDescent="0.2">
      <c r="A60" s="132" t="s">
        <v>510</v>
      </c>
      <c r="B60" s="132"/>
      <c r="C60" s="132"/>
      <c r="D60" s="132"/>
      <c r="E60" s="132"/>
      <c r="F60" s="132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6"/>
      <c r="AB60" s="76"/>
      <c r="AC60" s="76"/>
      <c r="AD60" s="76"/>
      <c r="AE60" s="76"/>
      <c r="AF60" s="76"/>
      <c r="AG60" s="76"/>
      <c r="AH60" s="76"/>
      <c r="AI60" s="76"/>
      <c r="AJ60" s="76"/>
      <c r="AK60" s="76"/>
      <c r="AL60" s="76"/>
      <c r="AM60" s="76"/>
      <c r="AN60" s="76"/>
      <c r="AO60" s="76"/>
      <c r="AP60" s="76"/>
      <c r="AQ60" s="76"/>
      <c r="AR60" s="76"/>
      <c r="AS60" s="76"/>
      <c r="AT60" s="76"/>
      <c r="AU60" s="76"/>
      <c r="AV60" s="76"/>
      <c r="AW60" s="76"/>
      <c r="AX60" s="76"/>
      <c r="AY60" s="76"/>
      <c r="AZ60" s="76"/>
      <c r="BA60" s="76"/>
      <c r="BB60" s="76"/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  <c r="BS60" s="76"/>
      <c r="BT60" s="76"/>
      <c r="BU60" s="76"/>
      <c r="BV60" s="76"/>
      <c r="BW60" s="76"/>
      <c r="BX60" s="76"/>
      <c r="BY60" s="76"/>
      <c r="BZ60" s="76"/>
      <c r="CA60" s="76"/>
      <c r="CB60" s="76"/>
      <c r="CC60" s="76"/>
      <c r="CD60" s="76"/>
      <c r="CE60" s="76"/>
      <c r="CF60" s="76"/>
      <c r="CG60" s="76"/>
      <c r="CH60" s="76"/>
      <c r="CI60" s="76"/>
      <c r="CJ60" s="76"/>
      <c r="CK60" s="76"/>
      <c r="CL60" s="76"/>
      <c r="CM60" s="76"/>
      <c r="CN60" s="76"/>
      <c r="CO60" s="76"/>
      <c r="CP60" s="76"/>
      <c r="CQ60" s="76"/>
      <c r="CR60" s="76"/>
      <c r="CS60" s="76"/>
      <c r="CT60" s="76"/>
      <c r="CU60" s="76"/>
      <c r="CV60" s="76"/>
      <c r="CW60" s="76"/>
      <c r="CX60" s="76"/>
      <c r="CY60" s="76"/>
      <c r="CZ60" s="76"/>
      <c r="DA60" s="76"/>
      <c r="DB60" s="76"/>
      <c r="DC60" s="76"/>
      <c r="DD60" s="76"/>
      <c r="DE60" s="76"/>
      <c r="DF60" s="76"/>
      <c r="DG60" s="76"/>
      <c r="DH60" s="76"/>
      <c r="DI60" s="76"/>
      <c r="DJ60" s="76"/>
      <c r="DK60" s="76"/>
      <c r="DL60" s="76"/>
      <c r="DM60" s="76"/>
      <c r="DN60" s="76"/>
      <c r="DO60" s="76"/>
      <c r="DP60" s="76"/>
      <c r="DQ60" s="76"/>
      <c r="DR60" s="76"/>
      <c r="DS60" s="76"/>
      <c r="DT60" s="76"/>
      <c r="DU60" s="76"/>
      <c r="DV60" s="76"/>
      <c r="DW60" s="76"/>
      <c r="DX60" s="76"/>
      <c r="DY60" s="76"/>
      <c r="DZ60" s="76"/>
      <c r="EA60" s="76"/>
      <c r="EB60" s="76"/>
      <c r="EC60" s="76"/>
      <c r="ED60" s="76"/>
      <c r="EE60" s="76"/>
      <c r="EF60" s="76"/>
      <c r="EG60" s="76"/>
      <c r="EH60" s="76"/>
      <c r="EI60" s="76"/>
      <c r="EJ60" s="76"/>
      <c r="EK60" s="76"/>
      <c r="EL60" s="76"/>
      <c r="EM60" s="76"/>
      <c r="EN60" s="76"/>
      <c r="EO60" s="76"/>
      <c r="EP60" s="76"/>
      <c r="EQ60" s="76"/>
      <c r="ER60" s="76"/>
      <c r="ES60" s="76"/>
      <c r="ET60" s="76"/>
      <c r="EU60" s="76"/>
      <c r="EV60" s="76"/>
      <c r="EW60" s="76"/>
      <c r="EX60" s="76"/>
      <c r="EY60" s="76"/>
      <c r="EZ60" s="76"/>
      <c r="FA60" s="76"/>
      <c r="FB60" s="76"/>
      <c r="FC60" s="76"/>
      <c r="FD60" s="76"/>
      <c r="FE60" s="76"/>
      <c r="FF60" s="76"/>
      <c r="FG60" s="76"/>
      <c r="FH60" s="76"/>
      <c r="FI60" s="76"/>
      <c r="FJ60" s="76"/>
      <c r="FK60" s="76"/>
      <c r="FL60" s="76"/>
      <c r="FM60" s="76"/>
      <c r="FN60" s="76"/>
      <c r="FO60" s="76"/>
      <c r="FP60" s="76"/>
      <c r="FQ60" s="76"/>
      <c r="FR60" s="76"/>
      <c r="FS60" s="76"/>
      <c r="FT60" s="76"/>
      <c r="FU60" s="76"/>
      <c r="FV60" s="76"/>
      <c r="FW60" s="76"/>
      <c r="FX60" s="76"/>
      <c r="FY60" s="76"/>
      <c r="FZ60" s="76"/>
      <c r="GA60" s="76"/>
      <c r="GB60" s="76"/>
      <c r="GC60" s="76"/>
      <c r="GD60" s="76"/>
      <c r="GE60" s="76"/>
      <c r="GF60" s="76"/>
      <c r="GG60" s="76"/>
      <c r="GH60" s="76"/>
      <c r="GI60" s="76"/>
      <c r="GJ60" s="76"/>
      <c r="GK60" s="76"/>
      <c r="GL60" s="76"/>
      <c r="GM60" s="76"/>
      <c r="GN60" s="76"/>
      <c r="GO60" s="76"/>
      <c r="GP60" s="76"/>
      <c r="GQ60" s="76"/>
      <c r="GR60" s="76"/>
      <c r="GS60" s="76"/>
      <c r="GT60" s="76"/>
      <c r="GU60" s="76"/>
      <c r="GV60" s="76"/>
      <c r="GW60" s="76"/>
      <c r="GX60" s="76"/>
      <c r="GY60" s="76"/>
      <c r="GZ60" s="76"/>
      <c r="HA60" s="76"/>
      <c r="HB60" s="76"/>
      <c r="HC60" s="76"/>
      <c r="HD60" s="76"/>
      <c r="HE60" s="76"/>
      <c r="HF60" s="76"/>
      <c r="HG60" s="76"/>
      <c r="HH60" s="76"/>
      <c r="HI60" s="76"/>
      <c r="HJ60" s="76"/>
      <c r="HK60" s="76"/>
      <c r="HL60" s="76"/>
      <c r="HM60" s="76"/>
      <c r="HN60" s="76"/>
      <c r="HO60" s="76"/>
      <c r="HP60" s="76"/>
      <c r="HQ60" s="76"/>
      <c r="HR60" s="76"/>
      <c r="HS60" s="76"/>
      <c r="HT60" s="76"/>
      <c r="HU60" s="76"/>
      <c r="HV60" s="76"/>
      <c r="HW60" s="76"/>
      <c r="HX60" s="76"/>
      <c r="HY60" s="76"/>
      <c r="HZ60" s="76"/>
      <c r="IA60" s="76"/>
      <c r="IB60" s="76"/>
      <c r="IC60" s="76"/>
      <c r="ID60" s="76"/>
      <c r="IE60" s="76"/>
      <c r="IF60" s="76"/>
      <c r="IG60" s="76"/>
      <c r="IH60" s="76"/>
      <c r="II60" s="76"/>
      <c r="IJ60" s="76"/>
    </row>
    <row r="61" spans="1:247" s="77" customFormat="1" ht="20.100000000000001" customHeight="1" x14ac:dyDescent="0.2">
      <c r="A61" s="67">
        <v>1</v>
      </c>
      <c r="B61" s="78" t="s">
        <v>590</v>
      </c>
      <c r="C61" s="103" t="s">
        <v>591</v>
      </c>
      <c r="D61" s="78" t="s">
        <v>329</v>
      </c>
      <c r="E61" s="80">
        <v>13920</v>
      </c>
      <c r="F61" s="80">
        <v>28</v>
      </c>
      <c r="IK61" s="102"/>
      <c r="IL61" s="102"/>
      <c r="IM61" s="102"/>
    </row>
    <row r="62" spans="1:247" s="77" customFormat="1" ht="20.100000000000001" customHeight="1" x14ac:dyDescent="0.2">
      <c r="A62" s="67">
        <v>2</v>
      </c>
      <c r="B62" s="78" t="s">
        <v>81</v>
      </c>
      <c r="C62" s="103" t="s">
        <v>82</v>
      </c>
      <c r="D62" s="78" t="s">
        <v>329</v>
      </c>
      <c r="E62" s="80">
        <v>16440</v>
      </c>
      <c r="F62" s="80">
        <v>36</v>
      </c>
      <c r="IK62" s="102"/>
      <c r="IL62" s="102"/>
      <c r="IM62" s="102"/>
    </row>
    <row r="63" spans="1:247" s="77" customFormat="1" ht="20.100000000000001" customHeight="1" x14ac:dyDescent="0.2">
      <c r="A63" s="67">
        <v>3</v>
      </c>
      <c r="B63" s="78" t="s">
        <v>592</v>
      </c>
      <c r="C63" s="103" t="s">
        <v>593</v>
      </c>
      <c r="D63" s="78" t="s">
        <v>329</v>
      </c>
      <c r="E63" s="80">
        <v>17520</v>
      </c>
      <c r="F63" s="80">
        <v>38</v>
      </c>
      <c r="IK63" s="102"/>
      <c r="IL63" s="102"/>
      <c r="IM63" s="102"/>
    </row>
    <row r="64" spans="1:247" s="77" customFormat="1" ht="20.100000000000001" customHeight="1" x14ac:dyDescent="0.2">
      <c r="A64" s="67">
        <v>4</v>
      </c>
      <c r="B64" s="78" t="s">
        <v>83</v>
      </c>
      <c r="C64" s="103" t="s">
        <v>84</v>
      </c>
      <c r="D64" s="78" t="s">
        <v>329</v>
      </c>
      <c r="E64" s="80">
        <v>20400</v>
      </c>
      <c r="F64" s="80">
        <v>47</v>
      </c>
      <c r="IK64" s="102"/>
      <c r="IL64" s="102"/>
      <c r="IM64" s="102"/>
    </row>
    <row r="65" spans="1:247" s="77" customFormat="1" ht="20.100000000000001" customHeight="1" x14ac:dyDescent="0.2">
      <c r="A65" s="130" t="s">
        <v>515</v>
      </c>
      <c r="B65" s="131"/>
      <c r="C65" s="131"/>
      <c r="D65" s="131"/>
      <c r="E65" s="131"/>
      <c r="F65" s="131"/>
      <c r="IK65" s="102"/>
      <c r="IL65" s="102"/>
      <c r="IM65" s="102"/>
    </row>
    <row r="66" spans="1:247" s="102" customFormat="1" ht="20.100000000000001" customHeight="1" x14ac:dyDescent="0.2">
      <c r="A66" s="132" t="s">
        <v>576</v>
      </c>
      <c r="B66" s="132"/>
      <c r="C66" s="132"/>
      <c r="D66" s="132"/>
      <c r="E66" s="132"/>
      <c r="F66" s="132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6"/>
      <c r="AR66" s="76"/>
      <c r="AS66" s="76"/>
      <c r="AT66" s="76"/>
      <c r="AU66" s="76"/>
      <c r="AV66" s="76"/>
      <c r="AW66" s="76"/>
      <c r="AX66" s="76"/>
      <c r="AY66" s="76"/>
      <c r="AZ66" s="76"/>
      <c r="BA66" s="76"/>
      <c r="BB66" s="76"/>
      <c r="BC66" s="76"/>
      <c r="BD66" s="76"/>
      <c r="BE66" s="76"/>
      <c r="BF66" s="76"/>
      <c r="BG66" s="76"/>
      <c r="BH66" s="76"/>
      <c r="BI66" s="76"/>
      <c r="BJ66" s="76"/>
      <c r="BK66" s="76"/>
      <c r="BL66" s="76"/>
      <c r="BM66" s="76"/>
      <c r="BN66" s="76"/>
      <c r="BO66" s="76"/>
      <c r="BP66" s="76"/>
      <c r="BQ66" s="76"/>
      <c r="BR66" s="76"/>
      <c r="BS66" s="76"/>
      <c r="BT66" s="76"/>
      <c r="BU66" s="76"/>
      <c r="BV66" s="76"/>
      <c r="BW66" s="76"/>
      <c r="BX66" s="76"/>
      <c r="BY66" s="76"/>
      <c r="BZ66" s="76"/>
      <c r="CA66" s="76"/>
      <c r="CB66" s="76"/>
      <c r="CC66" s="76"/>
      <c r="CD66" s="76"/>
      <c r="CE66" s="76"/>
      <c r="CF66" s="76"/>
      <c r="CG66" s="76"/>
      <c r="CH66" s="76"/>
      <c r="CI66" s="76"/>
      <c r="CJ66" s="76"/>
      <c r="CK66" s="76"/>
      <c r="CL66" s="76"/>
      <c r="CM66" s="76"/>
      <c r="CN66" s="76"/>
      <c r="CO66" s="76"/>
      <c r="CP66" s="76"/>
      <c r="CQ66" s="76"/>
      <c r="CR66" s="76"/>
      <c r="CS66" s="76"/>
      <c r="CT66" s="76"/>
      <c r="CU66" s="76"/>
      <c r="CV66" s="76"/>
      <c r="CW66" s="76"/>
      <c r="CX66" s="76"/>
      <c r="CY66" s="76"/>
      <c r="CZ66" s="76"/>
      <c r="DA66" s="76"/>
      <c r="DB66" s="76"/>
      <c r="DC66" s="76"/>
      <c r="DD66" s="76"/>
      <c r="DE66" s="76"/>
      <c r="DF66" s="76"/>
      <c r="DG66" s="76"/>
      <c r="DH66" s="76"/>
      <c r="DI66" s="76"/>
      <c r="DJ66" s="76"/>
      <c r="DK66" s="76"/>
      <c r="DL66" s="76"/>
      <c r="DM66" s="76"/>
      <c r="DN66" s="76"/>
      <c r="DO66" s="76"/>
      <c r="DP66" s="76"/>
      <c r="DQ66" s="76"/>
      <c r="DR66" s="76"/>
      <c r="DS66" s="76"/>
      <c r="DT66" s="76"/>
      <c r="DU66" s="76"/>
      <c r="DV66" s="76"/>
      <c r="DW66" s="76"/>
      <c r="DX66" s="76"/>
      <c r="DY66" s="76"/>
      <c r="DZ66" s="76"/>
      <c r="EA66" s="76"/>
      <c r="EB66" s="76"/>
      <c r="EC66" s="76"/>
      <c r="ED66" s="76"/>
      <c r="EE66" s="76"/>
      <c r="EF66" s="76"/>
      <c r="EG66" s="76"/>
      <c r="EH66" s="76"/>
      <c r="EI66" s="76"/>
      <c r="EJ66" s="76"/>
      <c r="EK66" s="76"/>
      <c r="EL66" s="76"/>
      <c r="EM66" s="76"/>
      <c r="EN66" s="76"/>
      <c r="EO66" s="76"/>
      <c r="EP66" s="76"/>
      <c r="EQ66" s="76"/>
      <c r="ER66" s="76"/>
      <c r="ES66" s="76"/>
      <c r="ET66" s="76"/>
      <c r="EU66" s="76"/>
      <c r="EV66" s="76"/>
      <c r="EW66" s="76"/>
      <c r="EX66" s="76"/>
      <c r="EY66" s="76"/>
      <c r="EZ66" s="76"/>
      <c r="FA66" s="76"/>
      <c r="FB66" s="76"/>
      <c r="FC66" s="76"/>
      <c r="FD66" s="76"/>
      <c r="FE66" s="76"/>
      <c r="FF66" s="76"/>
      <c r="FG66" s="76"/>
      <c r="FH66" s="76"/>
      <c r="FI66" s="76"/>
      <c r="FJ66" s="76"/>
      <c r="FK66" s="76"/>
      <c r="FL66" s="76"/>
      <c r="FM66" s="76"/>
      <c r="FN66" s="76"/>
      <c r="FO66" s="76"/>
      <c r="FP66" s="76"/>
      <c r="FQ66" s="76"/>
      <c r="FR66" s="76"/>
      <c r="FS66" s="76"/>
      <c r="FT66" s="76"/>
      <c r="FU66" s="76"/>
      <c r="FV66" s="76"/>
      <c r="FW66" s="76"/>
      <c r="FX66" s="76"/>
      <c r="FY66" s="76"/>
      <c r="FZ66" s="76"/>
      <c r="GA66" s="76"/>
      <c r="GB66" s="76"/>
      <c r="GC66" s="76"/>
      <c r="GD66" s="76"/>
      <c r="GE66" s="76"/>
      <c r="GF66" s="76"/>
      <c r="GG66" s="76"/>
      <c r="GH66" s="76"/>
      <c r="GI66" s="76"/>
      <c r="GJ66" s="76"/>
      <c r="GK66" s="76"/>
      <c r="GL66" s="76"/>
      <c r="GM66" s="76"/>
      <c r="GN66" s="76"/>
      <c r="GO66" s="76"/>
      <c r="GP66" s="76"/>
      <c r="GQ66" s="76"/>
      <c r="GR66" s="76"/>
      <c r="GS66" s="76"/>
      <c r="GT66" s="76"/>
      <c r="GU66" s="76"/>
      <c r="GV66" s="76"/>
      <c r="GW66" s="76"/>
      <c r="GX66" s="76"/>
      <c r="GY66" s="76"/>
      <c r="GZ66" s="76"/>
      <c r="HA66" s="76"/>
      <c r="HB66" s="76"/>
      <c r="HC66" s="76"/>
      <c r="HD66" s="76"/>
      <c r="HE66" s="76"/>
      <c r="HF66" s="76"/>
      <c r="HG66" s="76"/>
      <c r="HH66" s="76"/>
      <c r="HI66" s="76"/>
      <c r="HJ66" s="76"/>
      <c r="HK66" s="76"/>
      <c r="HL66" s="76"/>
      <c r="HM66" s="76"/>
      <c r="HN66" s="76"/>
      <c r="HO66" s="76"/>
      <c r="HP66" s="76"/>
      <c r="HQ66" s="76"/>
      <c r="HR66" s="76"/>
      <c r="HS66" s="76"/>
      <c r="HT66" s="76"/>
      <c r="HU66" s="76"/>
      <c r="HV66" s="76"/>
      <c r="HW66" s="76"/>
      <c r="HX66" s="76"/>
      <c r="HY66" s="76"/>
      <c r="HZ66" s="76"/>
      <c r="IA66" s="76"/>
      <c r="IB66" s="76"/>
      <c r="IC66" s="76"/>
      <c r="ID66" s="76"/>
      <c r="IE66" s="76"/>
      <c r="IF66" s="76"/>
      <c r="IG66" s="76"/>
      <c r="IH66" s="76"/>
      <c r="II66" s="76"/>
      <c r="IJ66" s="76"/>
    </row>
    <row r="67" spans="1:247" s="77" customFormat="1" ht="20.100000000000001" customHeight="1" x14ac:dyDescent="0.2">
      <c r="A67" s="118">
        <v>1</v>
      </c>
      <c r="B67" s="119" t="s">
        <v>534</v>
      </c>
      <c r="C67" s="120" t="s">
        <v>538</v>
      </c>
      <c r="D67" s="119" t="s">
        <v>330</v>
      </c>
      <c r="E67" s="121">
        <v>85680</v>
      </c>
      <c r="F67" s="121">
        <v>93</v>
      </c>
      <c r="IK67" s="102"/>
      <c r="IL67" s="102"/>
      <c r="IM67" s="102"/>
    </row>
    <row r="68" spans="1:247" s="77" customFormat="1" ht="20.100000000000001" customHeight="1" x14ac:dyDescent="0.2">
      <c r="A68" s="118">
        <f>A67+1</f>
        <v>2</v>
      </c>
      <c r="B68" s="119" t="s">
        <v>557</v>
      </c>
      <c r="C68" s="120" t="s">
        <v>558</v>
      </c>
      <c r="D68" s="119" t="s">
        <v>330</v>
      </c>
      <c r="E68" s="121">
        <v>90360</v>
      </c>
      <c r="F68" s="121">
        <v>96</v>
      </c>
      <c r="IK68" s="102"/>
      <c r="IL68" s="102"/>
      <c r="IM68" s="102"/>
    </row>
    <row r="69" spans="1:247" s="77" customFormat="1" ht="20.100000000000001" customHeight="1" x14ac:dyDescent="0.2">
      <c r="A69" s="118">
        <f t="shared" ref="A69:A83" si="4">A68+1</f>
        <v>3</v>
      </c>
      <c r="B69" s="119" t="s">
        <v>535</v>
      </c>
      <c r="C69" s="120" t="s">
        <v>539</v>
      </c>
      <c r="D69" s="119" t="s">
        <v>330</v>
      </c>
      <c r="E69" s="121">
        <v>93480</v>
      </c>
      <c r="F69" s="121">
        <v>120</v>
      </c>
      <c r="IK69" s="102"/>
      <c r="IL69" s="102"/>
      <c r="IM69" s="102"/>
    </row>
    <row r="70" spans="1:247" s="77" customFormat="1" ht="20.100000000000001" customHeight="1" x14ac:dyDescent="0.2">
      <c r="A70" s="118">
        <f t="shared" si="4"/>
        <v>4</v>
      </c>
      <c r="B70" s="119" t="s">
        <v>559</v>
      </c>
      <c r="C70" s="120" t="s">
        <v>560</v>
      </c>
      <c r="D70" s="119" t="s">
        <v>330</v>
      </c>
      <c r="E70" s="121">
        <v>100320</v>
      </c>
      <c r="F70" s="121">
        <v>123</v>
      </c>
      <c r="IK70" s="102"/>
      <c r="IL70" s="102"/>
      <c r="IM70" s="102"/>
    </row>
    <row r="71" spans="1:247" s="77" customFormat="1" ht="20.100000000000001" customHeight="1" x14ac:dyDescent="0.2">
      <c r="A71" s="118">
        <f t="shared" si="4"/>
        <v>5</v>
      </c>
      <c r="B71" s="119" t="s">
        <v>536</v>
      </c>
      <c r="C71" s="120" t="s">
        <v>556</v>
      </c>
      <c r="D71" s="119" t="s">
        <v>330</v>
      </c>
      <c r="E71" s="121">
        <v>112200</v>
      </c>
      <c r="F71" s="121">
        <v>150</v>
      </c>
      <c r="IK71" s="102"/>
      <c r="IL71" s="102"/>
      <c r="IM71" s="102"/>
    </row>
    <row r="72" spans="1:247" s="77" customFormat="1" ht="20.100000000000001" customHeight="1" x14ac:dyDescent="0.2">
      <c r="A72" s="118">
        <f t="shared" si="4"/>
        <v>6</v>
      </c>
      <c r="B72" s="119" t="s">
        <v>561</v>
      </c>
      <c r="C72" s="120" t="s">
        <v>562</v>
      </c>
      <c r="D72" s="119" t="s">
        <v>330</v>
      </c>
      <c r="E72" s="121">
        <v>122400</v>
      </c>
      <c r="F72" s="121">
        <v>158</v>
      </c>
      <c r="IK72" s="102"/>
      <c r="IL72" s="102"/>
      <c r="IM72" s="102"/>
    </row>
    <row r="73" spans="1:247" s="77" customFormat="1" ht="20.100000000000001" customHeight="1" x14ac:dyDescent="0.2">
      <c r="A73" s="118">
        <f t="shared" si="4"/>
        <v>7</v>
      </c>
      <c r="B73" s="119" t="s">
        <v>548</v>
      </c>
      <c r="C73" s="120" t="s">
        <v>564</v>
      </c>
      <c r="D73" s="119" t="s">
        <v>330</v>
      </c>
      <c r="E73" s="121">
        <v>147000</v>
      </c>
      <c r="F73" s="121">
        <v>183</v>
      </c>
      <c r="IK73" s="102"/>
      <c r="IL73" s="102"/>
      <c r="IM73" s="102"/>
    </row>
    <row r="74" spans="1:247" s="77" customFormat="1" ht="20.100000000000001" customHeight="1" x14ac:dyDescent="0.2">
      <c r="A74" s="118">
        <f t="shared" si="4"/>
        <v>8</v>
      </c>
      <c r="B74" s="119" t="s">
        <v>563</v>
      </c>
      <c r="C74" s="120" t="s">
        <v>565</v>
      </c>
      <c r="D74" s="119" t="s">
        <v>330</v>
      </c>
      <c r="E74" s="121">
        <v>160920</v>
      </c>
      <c r="F74" s="121">
        <v>196</v>
      </c>
      <c r="IK74" s="102"/>
      <c r="IL74" s="102"/>
      <c r="IM74" s="102"/>
    </row>
    <row r="75" spans="1:247" s="77" customFormat="1" ht="20.100000000000001" customHeight="1" x14ac:dyDescent="0.2">
      <c r="A75" s="118">
        <f t="shared" si="4"/>
        <v>9</v>
      </c>
      <c r="B75" s="119" t="s">
        <v>537</v>
      </c>
      <c r="C75" s="120" t="s">
        <v>566</v>
      </c>
      <c r="D75" s="119" t="s">
        <v>330</v>
      </c>
      <c r="E75" s="121">
        <v>188640</v>
      </c>
      <c r="F75" s="121">
        <v>222</v>
      </c>
      <c r="IK75" s="102"/>
      <c r="IL75" s="102"/>
      <c r="IM75" s="102"/>
    </row>
    <row r="76" spans="1:247" s="77" customFormat="1" ht="20.100000000000001" customHeight="1" x14ac:dyDescent="0.2">
      <c r="A76" s="118">
        <f t="shared" si="4"/>
        <v>10</v>
      </c>
      <c r="B76" s="119" t="s">
        <v>568</v>
      </c>
      <c r="C76" s="120" t="s">
        <v>567</v>
      </c>
      <c r="D76" s="119" t="s">
        <v>330</v>
      </c>
      <c r="E76" s="121">
        <v>206520</v>
      </c>
      <c r="F76" s="121">
        <v>238</v>
      </c>
      <c r="IK76" s="102"/>
      <c r="IL76" s="102"/>
      <c r="IM76" s="102"/>
    </row>
    <row r="77" spans="1:247" s="77" customFormat="1" ht="20.100000000000001" customHeight="1" x14ac:dyDescent="0.2">
      <c r="A77" s="118">
        <f t="shared" si="4"/>
        <v>11</v>
      </c>
      <c r="B77" s="119" t="s">
        <v>542</v>
      </c>
      <c r="C77" s="120" t="s">
        <v>49</v>
      </c>
      <c r="D77" s="119" t="s">
        <v>329</v>
      </c>
      <c r="E77" s="121">
        <v>5400</v>
      </c>
      <c r="F77" s="121">
        <v>14</v>
      </c>
      <c r="IK77" s="102"/>
      <c r="IL77" s="102"/>
      <c r="IM77" s="102"/>
    </row>
    <row r="78" spans="1:247" s="77" customFormat="1" ht="20.100000000000001" customHeight="1" x14ac:dyDescent="0.2">
      <c r="A78" s="118">
        <f t="shared" si="4"/>
        <v>12</v>
      </c>
      <c r="B78" s="119" t="s">
        <v>543</v>
      </c>
      <c r="C78" s="120" t="s">
        <v>594</v>
      </c>
      <c r="D78" s="119" t="s">
        <v>329</v>
      </c>
      <c r="E78" s="121">
        <v>6600</v>
      </c>
      <c r="F78" s="121">
        <v>15</v>
      </c>
      <c r="IK78" s="102"/>
      <c r="IL78" s="102"/>
      <c r="IM78" s="102"/>
    </row>
    <row r="79" spans="1:247" s="77" customFormat="1" ht="20.100000000000001" customHeight="1" x14ac:dyDescent="0.2">
      <c r="A79" s="118">
        <f t="shared" si="4"/>
        <v>13</v>
      </c>
      <c r="B79" s="119" t="s">
        <v>596</v>
      </c>
      <c r="C79" s="120" t="s">
        <v>595</v>
      </c>
      <c r="D79" s="119" t="s">
        <v>329</v>
      </c>
      <c r="E79" s="121">
        <v>6960</v>
      </c>
      <c r="F79" s="121">
        <v>16</v>
      </c>
      <c r="IK79" s="102"/>
      <c r="IL79" s="102"/>
      <c r="IM79" s="102"/>
    </row>
    <row r="80" spans="1:247" s="77" customFormat="1" ht="20.100000000000001" customHeight="1" x14ac:dyDescent="0.2">
      <c r="A80" s="118">
        <f t="shared" si="4"/>
        <v>14</v>
      </c>
      <c r="B80" s="119" t="s">
        <v>540</v>
      </c>
      <c r="C80" s="120" t="s">
        <v>597</v>
      </c>
      <c r="D80" s="119" t="s">
        <v>330</v>
      </c>
      <c r="E80" s="121">
        <v>9120</v>
      </c>
      <c r="F80" s="121">
        <v>17</v>
      </c>
      <c r="IK80" s="102"/>
      <c r="IL80" s="102"/>
      <c r="IM80" s="102"/>
    </row>
    <row r="81" spans="1:247" s="77" customFormat="1" ht="20.100000000000001" customHeight="1" x14ac:dyDescent="0.2">
      <c r="A81" s="118">
        <f t="shared" si="4"/>
        <v>15</v>
      </c>
      <c r="B81" s="119" t="s">
        <v>601</v>
      </c>
      <c r="C81" s="120" t="s">
        <v>598</v>
      </c>
      <c r="D81" s="119" t="s">
        <v>330</v>
      </c>
      <c r="E81" s="121">
        <v>9360</v>
      </c>
      <c r="F81" s="121">
        <v>18</v>
      </c>
      <c r="IK81" s="102"/>
      <c r="IL81" s="102"/>
      <c r="IM81" s="102"/>
    </row>
    <row r="82" spans="1:247" s="77" customFormat="1" ht="20.100000000000001" customHeight="1" x14ac:dyDescent="0.2">
      <c r="A82" s="118">
        <f t="shared" si="4"/>
        <v>16</v>
      </c>
      <c r="B82" s="119" t="s">
        <v>541</v>
      </c>
      <c r="C82" s="120" t="s">
        <v>599</v>
      </c>
      <c r="D82" s="119" t="s">
        <v>330</v>
      </c>
      <c r="E82" s="121">
        <v>12600</v>
      </c>
      <c r="F82" s="121">
        <v>24</v>
      </c>
      <c r="IK82" s="102"/>
      <c r="IL82" s="102"/>
      <c r="IM82" s="102"/>
    </row>
    <row r="83" spans="1:247" s="77" customFormat="1" ht="20.100000000000001" customHeight="1" x14ac:dyDescent="0.2">
      <c r="A83" s="118">
        <f t="shared" si="4"/>
        <v>17</v>
      </c>
      <c r="B83" s="119" t="s">
        <v>602</v>
      </c>
      <c r="C83" s="120" t="s">
        <v>600</v>
      </c>
      <c r="D83" s="119" t="s">
        <v>330</v>
      </c>
      <c r="E83" s="121">
        <v>13200</v>
      </c>
      <c r="F83" s="121">
        <v>26</v>
      </c>
      <c r="IK83" s="102"/>
      <c r="IL83" s="102"/>
      <c r="IM83" s="102"/>
    </row>
    <row r="84" spans="1:247" s="77" customFormat="1" ht="20.100000000000001" customHeight="1" x14ac:dyDescent="0.2">
      <c r="A84" s="130" t="s">
        <v>484</v>
      </c>
      <c r="B84" s="131"/>
      <c r="C84" s="131"/>
      <c r="D84" s="131"/>
      <c r="E84" s="131"/>
      <c r="F84" s="131"/>
      <c r="IK84" s="102"/>
      <c r="IL84" s="102"/>
      <c r="IM84" s="102"/>
    </row>
    <row r="85" spans="1:247" s="77" customFormat="1" ht="20.100000000000001" customHeight="1" x14ac:dyDescent="0.2">
      <c r="A85" s="130" t="s">
        <v>544</v>
      </c>
      <c r="B85" s="130"/>
      <c r="C85" s="130"/>
      <c r="D85" s="130"/>
      <c r="E85" s="130"/>
      <c r="F85" s="130"/>
      <c r="IK85" s="102"/>
      <c r="IL85" s="102"/>
      <c r="IM85" s="102"/>
    </row>
    <row r="86" spans="1:247" s="102" customFormat="1" ht="20.100000000000001" customHeight="1" x14ac:dyDescent="0.2">
      <c r="A86" s="132" t="s">
        <v>587</v>
      </c>
      <c r="B86" s="132"/>
      <c r="C86" s="132"/>
      <c r="D86" s="132"/>
      <c r="E86" s="132"/>
      <c r="F86" s="132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6"/>
      <c r="AL86" s="76"/>
      <c r="AM86" s="76"/>
      <c r="AN86" s="76"/>
      <c r="AO86" s="76"/>
      <c r="AP86" s="76"/>
      <c r="AQ86" s="76"/>
      <c r="AR86" s="76"/>
      <c r="AS86" s="76"/>
      <c r="AT86" s="76"/>
      <c r="AU86" s="76"/>
      <c r="AV86" s="76"/>
      <c r="AW86" s="76"/>
      <c r="AX86" s="76"/>
      <c r="AY86" s="76"/>
      <c r="AZ86" s="76"/>
      <c r="BA86" s="76"/>
      <c r="BB86" s="76"/>
      <c r="BC86" s="76"/>
      <c r="BD86" s="76"/>
      <c r="BE86" s="76"/>
      <c r="BF86" s="76"/>
      <c r="BG86" s="76"/>
      <c r="BH86" s="76"/>
      <c r="BI86" s="76"/>
      <c r="BJ86" s="76"/>
      <c r="BK86" s="76"/>
      <c r="BL86" s="76"/>
      <c r="BM86" s="76"/>
      <c r="BN86" s="76"/>
      <c r="BO86" s="76"/>
      <c r="BP86" s="76"/>
      <c r="BQ86" s="76"/>
      <c r="BR86" s="76"/>
      <c r="BS86" s="76"/>
      <c r="BT86" s="76"/>
      <c r="BU86" s="76"/>
      <c r="BV86" s="76"/>
      <c r="BW86" s="76"/>
      <c r="BX86" s="76"/>
      <c r="BY86" s="76"/>
      <c r="BZ86" s="76"/>
      <c r="CA86" s="76"/>
      <c r="CB86" s="76"/>
      <c r="CC86" s="76"/>
      <c r="CD86" s="76"/>
      <c r="CE86" s="76"/>
      <c r="CF86" s="76"/>
      <c r="CG86" s="76"/>
      <c r="CH86" s="76"/>
      <c r="CI86" s="76"/>
      <c r="CJ86" s="76"/>
      <c r="CK86" s="76"/>
      <c r="CL86" s="76"/>
      <c r="CM86" s="76"/>
      <c r="CN86" s="76"/>
      <c r="CO86" s="76"/>
      <c r="CP86" s="76"/>
      <c r="CQ86" s="76"/>
      <c r="CR86" s="76"/>
      <c r="CS86" s="76"/>
      <c r="CT86" s="76"/>
      <c r="CU86" s="76"/>
      <c r="CV86" s="76"/>
      <c r="CW86" s="76"/>
      <c r="CX86" s="76"/>
      <c r="CY86" s="76"/>
      <c r="CZ86" s="76"/>
      <c r="DA86" s="76"/>
      <c r="DB86" s="76"/>
      <c r="DC86" s="76"/>
      <c r="DD86" s="76"/>
      <c r="DE86" s="76"/>
      <c r="DF86" s="76"/>
      <c r="DG86" s="76"/>
      <c r="DH86" s="76"/>
      <c r="DI86" s="76"/>
      <c r="DJ86" s="76"/>
      <c r="DK86" s="76"/>
      <c r="DL86" s="76"/>
      <c r="DM86" s="76"/>
      <c r="DN86" s="76"/>
      <c r="DO86" s="76"/>
      <c r="DP86" s="76"/>
      <c r="DQ86" s="76"/>
      <c r="DR86" s="76"/>
      <c r="DS86" s="76"/>
      <c r="DT86" s="76"/>
      <c r="DU86" s="76"/>
      <c r="DV86" s="76"/>
      <c r="DW86" s="76"/>
      <c r="DX86" s="76"/>
      <c r="DY86" s="76"/>
      <c r="DZ86" s="76"/>
      <c r="EA86" s="76"/>
      <c r="EB86" s="76"/>
      <c r="EC86" s="76"/>
      <c r="ED86" s="76"/>
      <c r="EE86" s="76"/>
      <c r="EF86" s="76"/>
      <c r="EG86" s="76"/>
      <c r="EH86" s="76"/>
      <c r="EI86" s="76"/>
      <c r="EJ86" s="76"/>
      <c r="EK86" s="76"/>
      <c r="EL86" s="76"/>
      <c r="EM86" s="76"/>
      <c r="EN86" s="76"/>
      <c r="EO86" s="76"/>
      <c r="EP86" s="76"/>
      <c r="EQ86" s="76"/>
      <c r="ER86" s="76"/>
      <c r="ES86" s="76"/>
      <c r="ET86" s="76"/>
      <c r="EU86" s="76"/>
      <c r="EV86" s="76"/>
      <c r="EW86" s="76"/>
      <c r="EX86" s="76"/>
      <c r="EY86" s="76"/>
      <c r="EZ86" s="76"/>
      <c r="FA86" s="76"/>
      <c r="FB86" s="76"/>
      <c r="FC86" s="76"/>
      <c r="FD86" s="76"/>
      <c r="FE86" s="76"/>
      <c r="FF86" s="76"/>
      <c r="FG86" s="76"/>
      <c r="FH86" s="76"/>
      <c r="FI86" s="76"/>
      <c r="FJ86" s="76"/>
      <c r="FK86" s="76"/>
      <c r="FL86" s="76"/>
      <c r="FM86" s="76"/>
      <c r="FN86" s="76"/>
      <c r="FO86" s="76"/>
      <c r="FP86" s="76"/>
      <c r="FQ86" s="76"/>
      <c r="FR86" s="76"/>
      <c r="FS86" s="76"/>
      <c r="FT86" s="76"/>
      <c r="FU86" s="76"/>
      <c r="FV86" s="76"/>
      <c r="FW86" s="76"/>
      <c r="FX86" s="76"/>
      <c r="FY86" s="76"/>
      <c r="FZ86" s="76"/>
      <c r="GA86" s="76"/>
      <c r="GB86" s="76"/>
      <c r="GC86" s="76"/>
      <c r="GD86" s="76"/>
      <c r="GE86" s="76"/>
      <c r="GF86" s="76"/>
      <c r="GG86" s="76"/>
      <c r="GH86" s="76"/>
      <c r="GI86" s="76"/>
      <c r="GJ86" s="76"/>
      <c r="GK86" s="76"/>
      <c r="GL86" s="76"/>
      <c r="GM86" s="76"/>
      <c r="GN86" s="76"/>
      <c r="GO86" s="76"/>
      <c r="GP86" s="76"/>
      <c r="GQ86" s="76"/>
      <c r="GR86" s="76"/>
      <c r="GS86" s="76"/>
      <c r="GT86" s="76"/>
      <c r="GU86" s="76"/>
      <c r="GV86" s="76"/>
      <c r="GW86" s="76"/>
      <c r="GX86" s="76"/>
      <c r="GY86" s="76"/>
      <c r="GZ86" s="76"/>
      <c r="HA86" s="76"/>
      <c r="HB86" s="76"/>
      <c r="HC86" s="76"/>
      <c r="HD86" s="76"/>
      <c r="HE86" s="76"/>
      <c r="HF86" s="76"/>
      <c r="HG86" s="76"/>
      <c r="HH86" s="76"/>
      <c r="HI86" s="76"/>
      <c r="HJ86" s="76"/>
      <c r="HK86" s="76"/>
      <c r="HL86" s="76"/>
      <c r="HM86" s="76"/>
      <c r="HN86" s="76"/>
      <c r="HO86" s="76"/>
      <c r="HP86" s="76"/>
      <c r="HQ86" s="76"/>
      <c r="HR86" s="76"/>
      <c r="HS86" s="76"/>
      <c r="HT86" s="76"/>
      <c r="HU86" s="76"/>
      <c r="HV86" s="76"/>
      <c r="HW86" s="76"/>
      <c r="HX86" s="76"/>
      <c r="HY86" s="76"/>
      <c r="HZ86" s="76"/>
      <c r="IA86" s="76"/>
      <c r="IB86" s="76"/>
      <c r="IC86" s="76"/>
      <c r="ID86" s="76"/>
      <c r="IE86" s="76"/>
      <c r="IF86" s="76"/>
      <c r="IG86" s="76"/>
      <c r="IH86" s="76"/>
      <c r="II86" s="76"/>
      <c r="IJ86" s="76"/>
    </row>
    <row r="87" spans="1:247" s="77" customFormat="1" ht="27" customHeight="1" x14ac:dyDescent="0.2">
      <c r="A87" s="123">
        <v>1</v>
      </c>
      <c r="B87" s="124" t="s">
        <v>617</v>
      </c>
      <c r="C87" s="125" t="s">
        <v>618</v>
      </c>
      <c r="D87" s="124" t="s">
        <v>330</v>
      </c>
      <c r="E87" s="126">
        <v>38520</v>
      </c>
      <c r="F87" s="126">
        <v>18</v>
      </c>
      <c r="IK87" s="102"/>
      <c r="IL87" s="102"/>
      <c r="IM87" s="102"/>
    </row>
    <row r="88" spans="1:247" s="77" customFormat="1" ht="27" customHeight="1" x14ac:dyDescent="0.2">
      <c r="A88" s="123">
        <v>2</v>
      </c>
      <c r="B88" s="124" t="s">
        <v>619</v>
      </c>
      <c r="C88" s="125" t="s">
        <v>620</v>
      </c>
      <c r="D88" s="124" t="s">
        <v>330</v>
      </c>
      <c r="E88" s="126">
        <v>41040</v>
      </c>
      <c r="F88" s="126">
        <v>22</v>
      </c>
      <c r="IK88" s="102"/>
      <c r="IL88" s="102"/>
      <c r="IM88" s="102"/>
    </row>
    <row r="89" spans="1:247" s="77" customFormat="1" ht="27" customHeight="1" x14ac:dyDescent="0.2">
      <c r="A89" s="123">
        <v>3</v>
      </c>
      <c r="B89" s="124" t="s">
        <v>621</v>
      </c>
      <c r="C89" s="125" t="s">
        <v>622</v>
      </c>
      <c r="D89" s="124" t="s">
        <v>330</v>
      </c>
      <c r="E89" s="126">
        <v>46260</v>
      </c>
      <c r="F89" s="126">
        <v>29</v>
      </c>
      <c r="IK89" s="102"/>
      <c r="IL89" s="102"/>
      <c r="IM89" s="102"/>
    </row>
    <row r="90" spans="1:247" s="77" customFormat="1" ht="27" customHeight="1" x14ac:dyDescent="0.2">
      <c r="A90" s="123">
        <v>4</v>
      </c>
      <c r="B90" s="124" t="s">
        <v>614</v>
      </c>
      <c r="C90" s="125" t="s">
        <v>623</v>
      </c>
      <c r="D90" s="124" t="s">
        <v>330</v>
      </c>
      <c r="E90" s="126">
        <v>53640</v>
      </c>
      <c r="F90" s="126">
        <v>60</v>
      </c>
      <c r="IK90" s="102"/>
      <c r="IL90" s="102"/>
      <c r="IM90" s="102"/>
    </row>
    <row r="91" spans="1:247" s="77" customFormat="1" ht="27" customHeight="1" x14ac:dyDescent="0.2">
      <c r="A91" s="123">
        <v>5</v>
      </c>
      <c r="B91" s="124" t="s">
        <v>577</v>
      </c>
      <c r="C91" s="125" t="s">
        <v>578</v>
      </c>
      <c r="D91" s="124" t="s">
        <v>330</v>
      </c>
      <c r="E91" s="126">
        <v>32580</v>
      </c>
      <c r="F91" s="126">
        <v>18</v>
      </c>
      <c r="IK91" s="102"/>
      <c r="IL91" s="102"/>
      <c r="IM91" s="102"/>
    </row>
    <row r="92" spans="1:247" s="77" customFormat="1" ht="27" customHeight="1" x14ac:dyDescent="0.2">
      <c r="A92" s="123">
        <v>6</v>
      </c>
      <c r="B92" s="124" t="s">
        <v>579</v>
      </c>
      <c r="C92" s="125" t="s">
        <v>580</v>
      </c>
      <c r="D92" s="124" t="s">
        <v>330</v>
      </c>
      <c r="E92" s="126">
        <v>36900</v>
      </c>
      <c r="F92" s="126">
        <v>23</v>
      </c>
      <c r="IK92" s="102"/>
      <c r="IL92" s="102"/>
      <c r="IM92" s="102"/>
    </row>
    <row r="93" spans="1:247" s="77" customFormat="1" ht="27" customHeight="1" x14ac:dyDescent="0.2">
      <c r="A93" s="123">
        <v>7</v>
      </c>
      <c r="B93" s="124" t="s">
        <v>581</v>
      </c>
      <c r="C93" s="125" t="s">
        <v>582</v>
      </c>
      <c r="D93" s="124" t="s">
        <v>330</v>
      </c>
      <c r="E93" s="126">
        <v>41400</v>
      </c>
      <c r="F93" s="126">
        <v>29</v>
      </c>
      <c r="IK93" s="102"/>
      <c r="IL93" s="102"/>
      <c r="IM93" s="102"/>
    </row>
    <row r="94" spans="1:247" s="77" customFormat="1" ht="20.100000000000001" customHeight="1" x14ac:dyDescent="0.2">
      <c r="A94" s="123">
        <v>8</v>
      </c>
      <c r="B94" s="124" t="s">
        <v>583</v>
      </c>
      <c r="C94" s="125" t="s">
        <v>584</v>
      </c>
      <c r="D94" s="124" t="s">
        <v>330</v>
      </c>
      <c r="E94" s="126">
        <v>2160</v>
      </c>
      <c r="F94" s="126">
        <v>0.8</v>
      </c>
      <c r="IK94" s="102"/>
      <c r="IL94" s="102"/>
      <c r="IM94" s="102"/>
    </row>
    <row r="95" spans="1:247" s="77" customFormat="1" ht="20.100000000000001" customHeight="1" x14ac:dyDescent="0.2">
      <c r="A95" s="123">
        <v>9</v>
      </c>
      <c r="B95" s="124" t="s">
        <v>585</v>
      </c>
      <c r="C95" s="125" t="s">
        <v>586</v>
      </c>
      <c r="D95" s="124" t="s">
        <v>330</v>
      </c>
      <c r="E95" s="126">
        <v>1620</v>
      </c>
      <c r="F95" s="126">
        <v>0.2</v>
      </c>
      <c r="IK95" s="102"/>
      <c r="IL95" s="102"/>
      <c r="IM95" s="102"/>
    </row>
    <row r="96" spans="1:247" x14ac:dyDescent="0.25">
      <c r="A96" s="130" t="s">
        <v>484</v>
      </c>
      <c r="B96" s="131"/>
      <c r="C96" s="131"/>
      <c r="D96" s="131"/>
      <c r="E96" s="131"/>
      <c r="F96" s="131"/>
    </row>
  </sheetData>
  <mergeCells count="21">
    <mergeCell ref="A86:F86"/>
    <mergeCell ref="A96:F96"/>
    <mergeCell ref="A1:B4"/>
    <mergeCell ref="C1:F3"/>
    <mergeCell ref="C4:F4"/>
    <mergeCell ref="A10:F10"/>
    <mergeCell ref="A60:F60"/>
    <mergeCell ref="A32:F32"/>
    <mergeCell ref="A33:F33"/>
    <mergeCell ref="A35:F35"/>
    <mergeCell ref="A34:F34"/>
    <mergeCell ref="A36:F36"/>
    <mergeCell ref="A47:F47"/>
    <mergeCell ref="A45:F45"/>
    <mergeCell ref="A46:F46"/>
    <mergeCell ref="A65:F65"/>
    <mergeCell ref="A85:F85"/>
    <mergeCell ref="A84:F84"/>
    <mergeCell ref="A66:F66"/>
    <mergeCell ref="A56:F56"/>
    <mergeCell ref="A59:F59"/>
  </mergeCells>
  <phoneticPr fontId="19" type="noConversion"/>
  <hyperlinks>
    <hyperlink ref="C4:E4" r:id="rId1" display="www.izhtechno.com"/>
    <hyperlink ref="C4" r:id="rId2"/>
  </hyperlinks>
  <printOptions horizontalCentered="1"/>
  <pageMargins left="0.39370078740157483" right="0.39370078740157483" top="0.47244094488188981" bottom="0.27559055118110237" header="0.51181102362204722" footer="0.27559055118110237"/>
  <pageSetup paperSize="9" scale="99" firstPageNumber="0" fitToHeight="0" orientation="portrait" verticalDpi="300" r:id="rId3"/>
  <headerFooter alignWithMargins="0"/>
  <rowBreaks count="2" manualBreakCount="2">
    <brk id="35" max="6" man="1"/>
    <brk id="65" max="6" man="1"/>
  </rowBreaks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98"/>
  <sheetViews>
    <sheetView zoomScale="115" zoomScaleNormal="115" zoomScaleSheetLayoutView="55" zoomScalePageLayoutView="55" workbookViewId="0">
      <selection activeCell="C9" sqref="C9"/>
    </sheetView>
  </sheetViews>
  <sheetFormatPr defaultColWidth="9.7109375" defaultRowHeight="15.75" x14ac:dyDescent="0.25"/>
  <cols>
    <col min="1" max="1" width="2.7109375" style="16" customWidth="1"/>
    <col min="2" max="2" width="14.85546875" style="36" customWidth="1"/>
    <col min="3" max="3" width="56.85546875" style="16" customWidth="1"/>
    <col min="4" max="4" width="6.85546875" style="16" customWidth="1"/>
    <col min="5" max="5" width="9.140625" style="36" customWidth="1"/>
    <col min="6" max="6" width="9.42578125" style="43" customWidth="1"/>
    <col min="7" max="245" width="9.7109375" style="16"/>
  </cols>
  <sheetData>
    <row r="1" spans="1:248" ht="24.95" customHeight="1" x14ac:dyDescent="0.25">
      <c r="A1" s="134"/>
      <c r="B1" s="135"/>
      <c r="C1" s="138" t="s">
        <v>507</v>
      </c>
      <c r="D1" s="138"/>
      <c r="E1" s="138"/>
      <c r="F1" s="139"/>
    </row>
    <row r="2" spans="1:248" ht="24.95" customHeight="1" x14ac:dyDescent="0.25">
      <c r="A2" s="136"/>
      <c r="B2" s="137"/>
      <c r="C2" s="140"/>
      <c r="D2" s="140"/>
      <c r="E2" s="140"/>
      <c r="F2" s="141"/>
    </row>
    <row r="3" spans="1:248" ht="24.95" customHeight="1" x14ac:dyDescent="0.25">
      <c r="A3" s="136"/>
      <c r="B3" s="137"/>
      <c r="C3" s="140"/>
      <c r="D3" s="140"/>
      <c r="E3" s="140"/>
      <c r="F3" s="141"/>
    </row>
    <row r="4" spans="1:248" ht="24.95" customHeight="1" x14ac:dyDescent="0.25">
      <c r="A4" s="136"/>
      <c r="B4" s="137"/>
      <c r="C4" s="142" t="s">
        <v>506</v>
      </c>
      <c r="D4" s="142"/>
      <c r="E4" s="142"/>
      <c r="F4" s="143"/>
    </row>
    <row r="5" spans="1:248" ht="5.0999999999999996" customHeight="1" x14ac:dyDescent="0.25">
      <c r="A5" s="52"/>
      <c r="B5" s="53"/>
      <c r="C5" s="53"/>
      <c r="D5" s="53"/>
      <c r="E5" s="53"/>
      <c r="F5" s="55"/>
    </row>
    <row r="6" spans="1:248" ht="5.0999999999999996" customHeight="1" x14ac:dyDescent="0.25">
      <c r="A6" s="45"/>
      <c r="B6" s="46"/>
      <c r="C6" s="47"/>
      <c r="D6" s="47"/>
      <c r="E6" s="47"/>
      <c r="F6" s="48"/>
    </row>
    <row r="7" spans="1:248" ht="5.0999999999999996" customHeight="1" x14ac:dyDescent="0.25">
      <c r="A7" s="49"/>
      <c r="B7" s="50"/>
      <c r="C7" s="50"/>
      <c r="D7" s="50"/>
      <c r="E7" s="50"/>
      <c r="F7" s="51"/>
      <c r="IL7" s="16"/>
    </row>
    <row r="8" spans="1:248" ht="21.95" customHeight="1" thickBot="1" x14ac:dyDescent="0.3">
      <c r="A8" s="56"/>
      <c r="B8" s="57"/>
      <c r="C8" s="69" t="s">
        <v>401</v>
      </c>
      <c r="D8" s="58"/>
      <c r="E8" s="59"/>
      <c r="F8" s="60" t="s">
        <v>322</v>
      </c>
      <c r="IL8" s="16"/>
    </row>
    <row r="9" spans="1:248" ht="39.950000000000003" customHeight="1" x14ac:dyDescent="0.25">
      <c r="A9" s="61" t="s">
        <v>323</v>
      </c>
      <c r="B9" s="62" t="s">
        <v>324</v>
      </c>
      <c r="C9" s="63" t="s">
        <v>325</v>
      </c>
      <c r="D9" s="64" t="s">
        <v>326</v>
      </c>
      <c r="E9" s="65" t="s">
        <v>327</v>
      </c>
      <c r="F9" s="66" t="s">
        <v>328</v>
      </c>
      <c r="IL9" s="16"/>
    </row>
    <row r="10" spans="1:248" ht="20.100000000000001" customHeight="1" x14ac:dyDescent="0.25">
      <c r="A10" s="132" t="s">
        <v>400</v>
      </c>
      <c r="B10" s="132"/>
      <c r="C10" s="132"/>
      <c r="D10" s="132"/>
      <c r="E10" s="132"/>
      <c r="F10" s="132"/>
    </row>
    <row r="11" spans="1:248" s="17" customFormat="1" ht="20.100000000000001" customHeight="1" x14ac:dyDescent="0.2">
      <c r="A11" s="118">
        <v>1</v>
      </c>
      <c r="B11" s="119" t="s">
        <v>162</v>
      </c>
      <c r="C11" s="122" t="s">
        <v>163</v>
      </c>
      <c r="D11" s="119" t="s">
        <v>330</v>
      </c>
      <c r="E11" s="121">
        <v>4200</v>
      </c>
      <c r="F11" s="121">
        <v>1.75</v>
      </c>
      <c r="IL11"/>
      <c r="IM11"/>
      <c r="IN11"/>
    </row>
    <row r="12" spans="1:248" s="17" customFormat="1" ht="20.100000000000001" customHeight="1" x14ac:dyDescent="0.2">
      <c r="A12" s="118">
        <f t="shared" ref="A12:A20" si="0">A11+1</f>
        <v>2</v>
      </c>
      <c r="B12" s="119" t="s">
        <v>355</v>
      </c>
      <c r="C12" s="122" t="s">
        <v>356</v>
      </c>
      <c r="D12" s="119" t="s">
        <v>330</v>
      </c>
      <c r="E12" s="121">
        <v>11520</v>
      </c>
      <c r="F12" s="121">
        <v>3.7</v>
      </c>
      <c r="IL12"/>
      <c r="IM12"/>
      <c r="IN12"/>
    </row>
    <row r="13" spans="1:248" s="17" customFormat="1" ht="20.100000000000001" customHeight="1" x14ac:dyDescent="0.2">
      <c r="A13" s="118">
        <f t="shared" si="0"/>
        <v>3</v>
      </c>
      <c r="B13" s="119" t="s">
        <v>33</v>
      </c>
      <c r="C13" s="122" t="s">
        <v>34</v>
      </c>
      <c r="D13" s="119" t="s">
        <v>330</v>
      </c>
      <c r="E13" s="121">
        <v>20400</v>
      </c>
      <c r="F13" s="121">
        <v>4.3</v>
      </c>
      <c r="IL13"/>
      <c r="IM13"/>
      <c r="IN13"/>
    </row>
    <row r="14" spans="1:248" s="17" customFormat="1" ht="20.100000000000001" customHeight="1" x14ac:dyDescent="0.2">
      <c r="A14" s="118">
        <f t="shared" si="0"/>
        <v>4</v>
      </c>
      <c r="B14" s="119" t="s">
        <v>402</v>
      </c>
      <c r="C14" s="122" t="s">
        <v>403</v>
      </c>
      <c r="D14" s="119" t="s">
        <v>330</v>
      </c>
      <c r="E14" s="121">
        <v>22200</v>
      </c>
      <c r="F14" s="121">
        <v>4.3</v>
      </c>
      <c r="IL14"/>
      <c r="IM14"/>
      <c r="IN14"/>
    </row>
    <row r="15" spans="1:248" s="17" customFormat="1" ht="20.100000000000001" customHeight="1" x14ac:dyDescent="0.2">
      <c r="A15" s="118">
        <f t="shared" si="0"/>
        <v>5</v>
      </c>
      <c r="B15" s="119" t="s">
        <v>404</v>
      </c>
      <c r="C15" s="122" t="s">
        <v>405</v>
      </c>
      <c r="D15" s="119" t="s">
        <v>330</v>
      </c>
      <c r="E15" s="121">
        <v>3360</v>
      </c>
      <c r="F15" s="121">
        <v>1.1000000000000001</v>
      </c>
      <c r="IL15"/>
      <c r="IM15"/>
      <c r="IN15"/>
    </row>
    <row r="16" spans="1:248" s="17" customFormat="1" ht="20.100000000000001" customHeight="1" x14ac:dyDescent="0.2">
      <c r="A16" s="118">
        <f t="shared" si="0"/>
        <v>6</v>
      </c>
      <c r="B16" s="119" t="s">
        <v>529</v>
      </c>
      <c r="C16" s="122" t="s">
        <v>530</v>
      </c>
      <c r="D16" s="119" t="s">
        <v>330</v>
      </c>
      <c r="E16" s="121">
        <v>6600</v>
      </c>
      <c r="F16" s="121">
        <v>1.3</v>
      </c>
      <c r="IL16"/>
      <c r="IM16"/>
      <c r="IN16"/>
    </row>
    <row r="17" spans="1:248" s="17" customFormat="1" ht="20.100000000000001" customHeight="1" x14ac:dyDescent="0.2">
      <c r="A17" s="67">
        <f t="shared" si="0"/>
        <v>7</v>
      </c>
      <c r="B17" s="78" t="s">
        <v>331</v>
      </c>
      <c r="C17" s="81" t="s">
        <v>409</v>
      </c>
      <c r="D17" s="78" t="s">
        <v>330</v>
      </c>
      <c r="E17" s="80">
        <v>2520</v>
      </c>
      <c r="F17" s="80">
        <v>0.3</v>
      </c>
      <c r="IL17"/>
      <c r="IM17"/>
      <c r="IN17"/>
    </row>
    <row r="18" spans="1:248" s="17" customFormat="1" ht="20.100000000000001" customHeight="1" x14ac:dyDescent="0.2">
      <c r="A18" s="67">
        <f t="shared" si="0"/>
        <v>8</v>
      </c>
      <c r="B18" s="78" t="s">
        <v>406</v>
      </c>
      <c r="C18" s="81" t="s">
        <v>410</v>
      </c>
      <c r="D18" s="78" t="s">
        <v>330</v>
      </c>
      <c r="E18" s="80">
        <v>1920</v>
      </c>
      <c r="F18" s="80">
        <v>7.0000000000000007E-2</v>
      </c>
      <c r="IL18"/>
      <c r="IM18"/>
      <c r="IN18"/>
    </row>
    <row r="19" spans="1:248" s="17" customFormat="1" ht="20.100000000000001" customHeight="1" x14ac:dyDescent="0.2">
      <c r="A19" s="67">
        <f t="shared" si="0"/>
        <v>9</v>
      </c>
      <c r="B19" s="78" t="s">
        <v>407</v>
      </c>
      <c r="C19" s="81" t="s">
        <v>411</v>
      </c>
      <c r="D19" s="78" t="s">
        <v>330</v>
      </c>
      <c r="E19" s="80">
        <v>600</v>
      </c>
      <c r="F19" s="80">
        <v>0.22</v>
      </c>
      <c r="IL19"/>
      <c r="IM19"/>
      <c r="IN19"/>
    </row>
    <row r="20" spans="1:248" s="17" customFormat="1" ht="20.100000000000001" customHeight="1" x14ac:dyDescent="0.2">
      <c r="A20" s="67">
        <f t="shared" si="0"/>
        <v>10</v>
      </c>
      <c r="B20" s="78" t="s">
        <v>408</v>
      </c>
      <c r="C20" s="81" t="s">
        <v>412</v>
      </c>
      <c r="D20" s="78" t="s">
        <v>330</v>
      </c>
      <c r="E20" s="80">
        <v>60</v>
      </c>
      <c r="F20" s="80">
        <v>5.0000000000000001E-3</v>
      </c>
      <c r="IL20"/>
      <c r="IM20"/>
      <c r="IN20"/>
    </row>
    <row r="21" spans="1:248" ht="20.100000000000001" customHeight="1" x14ac:dyDescent="0.25">
      <c r="A21" s="132" t="s">
        <v>413</v>
      </c>
      <c r="B21" s="132"/>
      <c r="C21" s="132"/>
      <c r="D21" s="132"/>
      <c r="E21" s="132"/>
      <c r="F21" s="132"/>
    </row>
    <row r="22" spans="1:248" s="17" customFormat="1" ht="20.100000000000001" customHeight="1" x14ac:dyDescent="0.2">
      <c r="A22" s="118">
        <v>1</v>
      </c>
      <c r="B22" s="119" t="s">
        <v>545</v>
      </c>
      <c r="C22" s="122" t="s">
        <v>546</v>
      </c>
      <c r="D22" s="119" t="s">
        <v>329</v>
      </c>
      <c r="E22" s="121">
        <v>21.6</v>
      </c>
      <c r="F22" s="121">
        <v>0.01</v>
      </c>
      <c r="IL22"/>
      <c r="IM22"/>
      <c r="IN22"/>
    </row>
    <row r="23" spans="1:248" s="17" customFormat="1" ht="20.100000000000001" customHeight="1" x14ac:dyDescent="0.2">
      <c r="A23" s="67">
        <f>A22+1</f>
        <v>2</v>
      </c>
      <c r="B23" s="119" t="s">
        <v>588</v>
      </c>
      <c r="C23" s="122" t="s">
        <v>589</v>
      </c>
      <c r="D23" s="119" t="s">
        <v>20</v>
      </c>
      <c r="E23" s="121">
        <v>1080</v>
      </c>
      <c r="F23" s="121">
        <v>0.5</v>
      </c>
      <c r="IL23"/>
      <c r="IM23"/>
      <c r="IN23"/>
    </row>
    <row r="24" spans="1:248" s="17" customFormat="1" ht="20.100000000000001" customHeight="1" x14ac:dyDescent="0.2">
      <c r="A24" s="67">
        <f>A23+1</f>
        <v>3</v>
      </c>
      <c r="B24" s="119" t="s">
        <v>18</v>
      </c>
      <c r="C24" s="122" t="s">
        <v>19</v>
      </c>
      <c r="D24" s="119" t="s">
        <v>20</v>
      </c>
      <c r="E24" s="121">
        <v>2160</v>
      </c>
      <c r="F24" s="121">
        <v>1</v>
      </c>
      <c r="IL24"/>
      <c r="IM24"/>
      <c r="IN24"/>
    </row>
    <row r="25" spans="1:248" s="17" customFormat="1" ht="20.100000000000001" customHeight="1" x14ac:dyDescent="0.2">
      <c r="A25" s="67">
        <f t="shared" ref="A25:A47" si="1">A24+1</f>
        <v>4</v>
      </c>
      <c r="B25" s="78" t="s">
        <v>183</v>
      </c>
      <c r="C25" s="81" t="s">
        <v>184</v>
      </c>
      <c r="D25" s="78" t="s">
        <v>329</v>
      </c>
      <c r="E25" s="80">
        <v>1200</v>
      </c>
      <c r="F25" s="80">
        <v>1.5</v>
      </c>
      <c r="IL25"/>
      <c r="IM25"/>
      <c r="IN25"/>
    </row>
    <row r="26" spans="1:248" s="17" customFormat="1" ht="20.100000000000001" customHeight="1" x14ac:dyDescent="0.2">
      <c r="A26" s="67">
        <f t="shared" si="1"/>
        <v>5</v>
      </c>
      <c r="B26" s="78" t="s">
        <v>185</v>
      </c>
      <c r="C26" s="81" t="s">
        <v>186</v>
      </c>
      <c r="D26" s="78" t="s">
        <v>329</v>
      </c>
      <c r="E26" s="80">
        <v>1440</v>
      </c>
      <c r="F26" s="80">
        <v>2</v>
      </c>
      <c r="IL26"/>
      <c r="IM26"/>
      <c r="IN26"/>
    </row>
    <row r="27" spans="1:248" s="17" customFormat="1" ht="20.100000000000001" customHeight="1" x14ac:dyDescent="0.2">
      <c r="A27" s="67">
        <f t="shared" si="1"/>
        <v>6</v>
      </c>
      <c r="B27" s="78" t="s">
        <v>187</v>
      </c>
      <c r="C27" s="81" t="s">
        <v>188</v>
      </c>
      <c r="D27" s="78" t="s">
        <v>329</v>
      </c>
      <c r="E27" s="80">
        <v>2520</v>
      </c>
      <c r="F27" s="80">
        <v>3.35</v>
      </c>
      <c r="IL27"/>
      <c r="IM27"/>
      <c r="IN27"/>
    </row>
    <row r="28" spans="1:248" s="17" customFormat="1" ht="20.100000000000001" customHeight="1" x14ac:dyDescent="0.2">
      <c r="A28" s="67">
        <f t="shared" si="1"/>
        <v>7</v>
      </c>
      <c r="B28" s="78" t="s">
        <v>189</v>
      </c>
      <c r="C28" s="81" t="s">
        <v>191</v>
      </c>
      <c r="D28" s="78" t="s">
        <v>329</v>
      </c>
      <c r="E28" s="80">
        <v>2640</v>
      </c>
      <c r="F28" s="80">
        <v>3.7</v>
      </c>
      <c r="IL28"/>
      <c r="IM28"/>
      <c r="IN28"/>
    </row>
    <row r="29" spans="1:248" s="17" customFormat="1" ht="20.100000000000001" customHeight="1" x14ac:dyDescent="0.2">
      <c r="A29" s="67">
        <f t="shared" si="1"/>
        <v>8</v>
      </c>
      <c r="B29" s="78" t="s">
        <v>190</v>
      </c>
      <c r="C29" s="81" t="s">
        <v>192</v>
      </c>
      <c r="D29" s="78" t="s">
        <v>329</v>
      </c>
      <c r="E29" s="80">
        <v>2760</v>
      </c>
      <c r="F29" s="80">
        <v>4</v>
      </c>
      <c r="IL29"/>
      <c r="IM29"/>
      <c r="IN29"/>
    </row>
    <row r="30" spans="1:248" s="17" customFormat="1" ht="20.100000000000001" customHeight="1" x14ac:dyDescent="0.2">
      <c r="A30" s="67">
        <f t="shared" si="1"/>
        <v>9</v>
      </c>
      <c r="B30" s="78" t="s">
        <v>193</v>
      </c>
      <c r="C30" s="81" t="s">
        <v>254</v>
      </c>
      <c r="D30" s="78" t="s">
        <v>329</v>
      </c>
      <c r="E30" s="80">
        <v>3360</v>
      </c>
      <c r="F30" s="80">
        <v>4.8499999999999996</v>
      </c>
      <c r="IL30"/>
      <c r="IM30"/>
      <c r="IN30"/>
    </row>
    <row r="31" spans="1:248" ht="20.100000000000001" customHeight="1" x14ac:dyDescent="0.25">
      <c r="A31" s="67">
        <f t="shared" si="1"/>
        <v>10</v>
      </c>
      <c r="B31" s="78" t="s">
        <v>194</v>
      </c>
      <c r="C31" s="81" t="s">
        <v>255</v>
      </c>
      <c r="D31" s="78" t="s">
        <v>329</v>
      </c>
      <c r="E31" s="80">
        <v>3480</v>
      </c>
      <c r="F31" s="80">
        <v>5.15</v>
      </c>
    </row>
    <row r="32" spans="1:248" ht="20.100000000000001" customHeight="1" x14ac:dyDescent="0.25">
      <c r="A32" s="67">
        <f t="shared" si="1"/>
        <v>11</v>
      </c>
      <c r="B32" s="78" t="s">
        <v>195</v>
      </c>
      <c r="C32" s="81" t="s">
        <v>50</v>
      </c>
      <c r="D32" s="78" t="s">
        <v>329</v>
      </c>
      <c r="E32" s="80">
        <v>4080</v>
      </c>
      <c r="F32" s="80">
        <v>6.3</v>
      </c>
    </row>
    <row r="33" spans="1:248" s="17" customFormat="1" ht="20.100000000000001" customHeight="1" x14ac:dyDescent="0.2">
      <c r="A33" s="67">
        <f t="shared" si="1"/>
        <v>12</v>
      </c>
      <c r="B33" s="78" t="s">
        <v>389</v>
      </c>
      <c r="C33" s="81" t="s">
        <v>390</v>
      </c>
      <c r="D33" s="78" t="s">
        <v>329</v>
      </c>
      <c r="E33" s="80">
        <v>4080</v>
      </c>
      <c r="F33" s="80">
        <v>3.8</v>
      </c>
      <c r="IL33"/>
      <c r="IM33"/>
      <c r="IN33"/>
    </row>
    <row r="34" spans="1:248" s="17" customFormat="1" ht="20.100000000000001" customHeight="1" x14ac:dyDescent="0.2">
      <c r="A34" s="67">
        <f t="shared" si="1"/>
        <v>13</v>
      </c>
      <c r="B34" s="78" t="s">
        <v>391</v>
      </c>
      <c r="C34" s="81" t="s">
        <v>392</v>
      </c>
      <c r="D34" s="78" t="s">
        <v>329</v>
      </c>
      <c r="E34" s="80">
        <v>4920</v>
      </c>
      <c r="F34" s="80">
        <v>5.5</v>
      </c>
      <c r="IL34"/>
      <c r="IM34"/>
      <c r="IN34"/>
    </row>
    <row r="35" spans="1:248" s="17" customFormat="1" ht="20.100000000000001" customHeight="1" x14ac:dyDescent="0.2">
      <c r="A35" s="67">
        <f t="shared" si="1"/>
        <v>14</v>
      </c>
      <c r="B35" s="78" t="s">
        <v>393</v>
      </c>
      <c r="C35" s="81" t="s">
        <v>394</v>
      </c>
      <c r="D35" s="78" t="s">
        <v>329</v>
      </c>
      <c r="E35" s="80">
        <v>5280</v>
      </c>
      <c r="F35" s="80">
        <v>5.9</v>
      </c>
      <c r="IL35"/>
      <c r="IM35"/>
      <c r="IN35"/>
    </row>
    <row r="36" spans="1:248" s="17" customFormat="1" ht="20.100000000000001" customHeight="1" x14ac:dyDescent="0.2">
      <c r="A36" s="67">
        <f t="shared" si="1"/>
        <v>15</v>
      </c>
      <c r="B36" s="78" t="s">
        <v>550</v>
      </c>
      <c r="C36" s="81" t="s">
        <v>551</v>
      </c>
      <c r="D36" s="78" t="s">
        <v>329</v>
      </c>
      <c r="E36" s="80">
        <v>3600</v>
      </c>
      <c r="F36" s="80">
        <v>4.0999999999999996</v>
      </c>
      <c r="IL36"/>
      <c r="IM36"/>
      <c r="IN36"/>
    </row>
    <row r="37" spans="1:248" s="17" customFormat="1" ht="20.100000000000001" customHeight="1" x14ac:dyDescent="0.2">
      <c r="A37" s="67">
        <f t="shared" si="1"/>
        <v>16</v>
      </c>
      <c r="B37" s="78" t="s">
        <v>552</v>
      </c>
      <c r="C37" s="81" t="s">
        <v>553</v>
      </c>
      <c r="D37" s="78" t="s">
        <v>329</v>
      </c>
      <c r="E37" s="80">
        <v>4800</v>
      </c>
      <c r="F37" s="80">
        <v>5.95</v>
      </c>
      <c r="IL37"/>
      <c r="IM37"/>
      <c r="IN37"/>
    </row>
    <row r="38" spans="1:248" s="17" customFormat="1" ht="20.100000000000001" customHeight="1" x14ac:dyDescent="0.2">
      <c r="A38" s="67">
        <f t="shared" si="1"/>
        <v>17</v>
      </c>
      <c r="B38" s="78" t="s">
        <v>554</v>
      </c>
      <c r="C38" s="81" t="s">
        <v>555</v>
      </c>
      <c r="D38" s="78" t="s">
        <v>329</v>
      </c>
      <c r="E38" s="80">
        <v>5640</v>
      </c>
      <c r="F38" s="80">
        <v>7.8</v>
      </c>
      <c r="IL38"/>
      <c r="IM38"/>
      <c r="IN38"/>
    </row>
    <row r="39" spans="1:248" s="17" customFormat="1" ht="20.100000000000001" customHeight="1" x14ac:dyDescent="0.2">
      <c r="A39" s="67">
        <f t="shared" si="1"/>
        <v>18</v>
      </c>
      <c r="B39" s="78" t="s">
        <v>615</v>
      </c>
      <c r="C39" s="81" t="s">
        <v>616</v>
      </c>
      <c r="D39" s="78" t="s">
        <v>483</v>
      </c>
      <c r="E39" s="80">
        <v>1440</v>
      </c>
      <c r="F39" s="80">
        <v>1.3</v>
      </c>
      <c r="IL39"/>
      <c r="IM39"/>
      <c r="IN39"/>
    </row>
    <row r="40" spans="1:248" s="17" customFormat="1" ht="20.100000000000001" customHeight="1" x14ac:dyDescent="0.2">
      <c r="A40" s="67">
        <f t="shared" si="1"/>
        <v>19</v>
      </c>
      <c r="B40" s="78" t="s">
        <v>525</v>
      </c>
      <c r="C40" s="81" t="s">
        <v>526</v>
      </c>
      <c r="D40" s="78" t="s">
        <v>483</v>
      </c>
      <c r="E40" s="80">
        <v>1920</v>
      </c>
      <c r="F40" s="80">
        <v>2.2999999999999998</v>
      </c>
      <c r="IL40"/>
      <c r="IM40"/>
      <c r="IN40"/>
    </row>
    <row r="41" spans="1:248" s="17" customFormat="1" ht="20.100000000000001" customHeight="1" x14ac:dyDescent="0.2">
      <c r="A41" s="144" t="s">
        <v>517</v>
      </c>
      <c r="B41" s="144"/>
      <c r="C41" s="144"/>
      <c r="D41" s="144"/>
      <c r="E41" s="144"/>
      <c r="F41" s="144"/>
      <c r="IL41"/>
      <c r="IM41"/>
      <c r="IN41"/>
    </row>
    <row r="42" spans="1:248" s="17" customFormat="1" ht="20.100000000000001" customHeight="1" x14ac:dyDescent="0.2">
      <c r="A42" s="144" t="s">
        <v>511</v>
      </c>
      <c r="B42" s="145"/>
      <c r="C42" s="145"/>
      <c r="D42" s="145"/>
      <c r="E42" s="145"/>
      <c r="F42" s="145"/>
      <c r="IL42"/>
      <c r="IM42"/>
      <c r="IN42"/>
    </row>
    <row r="43" spans="1:248" s="17" customFormat="1" ht="20.100000000000001" customHeight="1" x14ac:dyDescent="0.2">
      <c r="A43" s="144" t="s">
        <v>549</v>
      </c>
      <c r="B43" s="145"/>
      <c r="C43" s="145"/>
      <c r="D43" s="145"/>
      <c r="E43" s="145"/>
      <c r="F43" s="145"/>
      <c r="IL43"/>
      <c r="IM43"/>
      <c r="IN43"/>
    </row>
    <row r="44" spans="1:248" ht="20.100000000000001" customHeight="1" x14ac:dyDescent="0.25">
      <c r="A44" s="132" t="s">
        <v>524</v>
      </c>
      <c r="B44" s="132"/>
      <c r="C44" s="132"/>
      <c r="D44" s="132"/>
      <c r="E44" s="132"/>
      <c r="F44" s="132"/>
    </row>
    <row r="45" spans="1:248" s="17" customFormat="1" ht="20.100000000000001" customHeight="1" x14ac:dyDescent="0.2">
      <c r="A45" s="67">
        <v>1</v>
      </c>
      <c r="B45" s="78" t="s">
        <v>386</v>
      </c>
      <c r="C45" s="81" t="s">
        <v>439</v>
      </c>
      <c r="D45" s="78" t="s">
        <v>329</v>
      </c>
      <c r="E45" s="80">
        <v>5520</v>
      </c>
      <c r="F45" s="80">
        <v>5.3</v>
      </c>
      <c r="IL45"/>
      <c r="IM45"/>
      <c r="IN45"/>
    </row>
    <row r="46" spans="1:248" s="17" customFormat="1" ht="20.100000000000001" customHeight="1" x14ac:dyDescent="0.2">
      <c r="A46" s="67">
        <f>A45+1</f>
        <v>2</v>
      </c>
      <c r="B46" s="78" t="s">
        <v>196</v>
      </c>
      <c r="C46" s="81" t="s">
        <v>387</v>
      </c>
      <c r="D46" s="78" t="s">
        <v>329</v>
      </c>
      <c r="E46" s="80">
        <v>6240</v>
      </c>
      <c r="F46" s="80">
        <v>5.65</v>
      </c>
      <c r="IL46"/>
      <c r="IM46"/>
      <c r="IN46"/>
    </row>
    <row r="47" spans="1:248" s="17" customFormat="1" ht="20.100000000000001" customHeight="1" x14ac:dyDescent="0.2">
      <c r="A47" s="67">
        <f t="shared" si="1"/>
        <v>3</v>
      </c>
      <c r="B47" s="78" t="s">
        <v>197</v>
      </c>
      <c r="C47" s="81" t="s">
        <v>388</v>
      </c>
      <c r="D47" s="78" t="s">
        <v>329</v>
      </c>
      <c r="E47" s="80">
        <v>6600</v>
      </c>
      <c r="F47" s="80">
        <v>6</v>
      </c>
      <c r="IL47"/>
      <c r="IM47"/>
      <c r="IN47"/>
    </row>
    <row r="48" spans="1:248" s="17" customFormat="1" ht="20.100000000000001" customHeight="1" x14ac:dyDescent="0.2">
      <c r="A48" s="144" t="s">
        <v>440</v>
      </c>
      <c r="B48" s="145"/>
      <c r="C48" s="145"/>
      <c r="D48" s="145"/>
      <c r="E48" s="145"/>
      <c r="F48" s="145"/>
      <c r="IL48"/>
      <c r="IM48"/>
      <c r="IN48"/>
    </row>
    <row r="49" spans="1:248" ht="20.100000000000001" customHeight="1" x14ac:dyDescent="0.25">
      <c r="A49" s="132" t="s">
        <v>414</v>
      </c>
      <c r="B49" s="132"/>
      <c r="C49" s="132"/>
      <c r="D49" s="132"/>
      <c r="E49" s="132"/>
      <c r="F49" s="132"/>
    </row>
    <row r="50" spans="1:248" s="17" customFormat="1" ht="20.100000000000001" customHeight="1" x14ac:dyDescent="0.2">
      <c r="A50" s="106">
        <v>1</v>
      </c>
      <c r="B50" s="78" t="s">
        <v>450</v>
      </c>
      <c r="C50" s="81" t="s">
        <v>451</v>
      </c>
      <c r="D50" s="78" t="s">
        <v>329</v>
      </c>
      <c r="E50" s="80">
        <v>2160</v>
      </c>
      <c r="F50" s="80">
        <v>1.1000000000000001</v>
      </c>
      <c r="IL50"/>
      <c r="IM50"/>
      <c r="IN50"/>
    </row>
    <row r="51" spans="1:248" s="17" customFormat="1" ht="20.100000000000001" customHeight="1" x14ac:dyDescent="0.2">
      <c r="A51" s="106">
        <f>A50+1</f>
        <v>2</v>
      </c>
      <c r="B51" s="78" t="s">
        <v>448</v>
      </c>
      <c r="C51" s="81" t="s">
        <v>449</v>
      </c>
      <c r="D51" s="78" t="s">
        <v>329</v>
      </c>
      <c r="E51" s="80">
        <v>3840</v>
      </c>
      <c r="F51" s="80">
        <v>1.92</v>
      </c>
      <c r="IL51"/>
      <c r="IM51"/>
      <c r="IN51"/>
    </row>
    <row r="52" spans="1:248" s="17" customFormat="1" ht="20.100000000000001" customHeight="1" x14ac:dyDescent="0.2">
      <c r="A52" s="106">
        <f>A51+1</f>
        <v>3</v>
      </c>
      <c r="B52" s="78" t="s">
        <v>268</v>
      </c>
      <c r="C52" s="81" t="s">
        <v>269</v>
      </c>
      <c r="D52" s="78" t="s">
        <v>330</v>
      </c>
      <c r="E52" s="80">
        <v>960</v>
      </c>
      <c r="F52" s="80">
        <v>0.41</v>
      </c>
      <c r="IL52"/>
      <c r="IM52"/>
      <c r="IN52"/>
    </row>
    <row r="53" spans="1:248" s="17" customFormat="1" ht="20.100000000000001" customHeight="1" x14ac:dyDescent="0.2">
      <c r="A53" s="106">
        <f>A52+1</f>
        <v>4</v>
      </c>
      <c r="B53" s="78" t="s">
        <v>270</v>
      </c>
      <c r="C53" s="81" t="s">
        <v>271</v>
      </c>
      <c r="D53" s="78" t="s">
        <v>330</v>
      </c>
      <c r="E53" s="80">
        <v>1200</v>
      </c>
      <c r="F53" s="80">
        <v>0.31</v>
      </c>
      <c r="IL53"/>
      <c r="IM53"/>
      <c r="IN53"/>
    </row>
    <row r="54" spans="1:248" s="17" customFormat="1" ht="20.100000000000001" customHeight="1" x14ac:dyDescent="0.2">
      <c r="A54" s="106">
        <f t="shared" ref="A54:A56" si="2">A53+1</f>
        <v>5</v>
      </c>
      <c r="B54" s="78" t="s">
        <v>446</v>
      </c>
      <c r="C54" s="81" t="s">
        <v>447</v>
      </c>
      <c r="D54" s="78" t="s">
        <v>330</v>
      </c>
      <c r="E54" s="80">
        <v>1080</v>
      </c>
      <c r="F54" s="80">
        <v>0.4</v>
      </c>
      <c r="IL54"/>
      <c r="IM54"/>
      <c r="IN54"/>
    </row>
    <row r="55" spans="1:248" s="17" customFormat="1" ht="20.100000000000001" customHeight="1" x14ac:dyDescent="0.2">
      <c r="A55" s="106">
        <f t="shared" si="2"/>
        <v>6</v>
      </c>
      <c r="B55" s="78" t="s">
        <v>527</v>
      </c>
      <c r="C55" s="81" t="s">
        <v>528</v>
      </c>
      <c r="D55" s="78" t="s">
        <v>330</v>
      </c>
      <c r="E55" s="80">
        <v>1440</v>
      </c>
      <c r="F55" s="80">
        <v>0.46</v>
      </c>
      <c r="IL55"/>
      <c r="IM55"/>
      <c r="IN55"/>
    </row>
    <row r="56" spans="1:248" s="17" customFormat="1" ht="20.100000000000001" customHeight="1" x14ac:dyDescent="0.2">
      <c r="A56" s="106">
        <f t="shared" si="2"/>
        <v>7</v>
      </c>
      <c r="B56" s="78" t="s">
        <v>371</v>
      </c>
      <c r="C56" s="81" t="s">
        <v>372</v>
      </c>
      <c r="D56" s="78" t="s">
        <v>329</v>
      </c>
      <c r="E56" s="80">
        <v>120</v>
      </c>
      <c r="F56" s="80">
        <v>0.02</v>
      </c>
      <c r="IL56"/>
      <c r="IM56"/>
      <c r="IN56"/>
    </row>
    <row r="57" spans="1:248" s="17" customFormat="1" ht="20.100000000000001" customHeight="1" x14ac:dyDescent="0.2">
      <c r="A57" s="144" t="s">
        <v>516</v>
      </c>
      <c r="B57" s="145"/>
      <c r="C57" s="145"/>
      <c r="D57" s="145"/>
      <c r="E57" s="145"/>
      <c r="F57" s="145"/>
      <c r="IL57"/>
      <c r="IM57"/>
      <c r="IN57"/>
    </row>
    <row r="58" spans="1:248" ht="20.100000000000001" customHeight="1" x14ac:dyDescent="0.25">
      <c r="A58" s="132" t="s">
        <v>415</v>
      </c>
      <c r="B58" s="132"/>
      <c r="C58" s="132"/>
      <c r="D58" s="132"/>
      <c r="E58" s="132"/>
      <c r="F58" s="132"/>
    </row>
    <row r="59" spans="1:248" s="17" customFormat="1" ht="20.100000000000001" customHeight="1" x14ac:dyDescent="0.2">
      <c r="A59" s="118">
        <v>1</v>
      </c>
      <c r="B59" s="119" t="s">
        <v>369</v>
      </c>
      <c r="C59" s="122" t="s">
        <v>370</v>
      </c>
      <c r="D59" s="119" t="s">
        <v>330</v>
      </c>
      <c r="E59" s="121">
        <v>6960</v>
      </c>
      <c r="F59" s="121">
        <v>2.2999999999999998</v>
      </c>
      <c r="IL59"/>
      <c r="IM59"/>
      <c r="IN59"/>
    </row>
    <row r="60" spans="1:248" s="17" customFormat="1" ht="20.100000000000001" customHeight="1" x14ac:dyDescent="0.2">
      <c r="A60" s="118">
        <f>A59+1</f>
        <v>2</v>
      </c>
      <c r="B60" s="119" t="s">
        <v>102</v>
      </c>
      <c r="C60" s="122" t="s">
        <v>103</v>
      </c>
      <c r="D60" s="119" t="s">
        <v>330</v>
      </c>
      <c r="E60" s="121">
        <v>6960</v>
      </c>
      <c r="F60" s="121">
        <v>2.2999999999999998</v>
      </c>
      <c r="IL60"/>
      <c r="IM60"/>
      <c r="IN60"/>
    </row>
    <row r="61" spans="1:248" s="17" customFormat="1" ht="20.100000000000001" customHeight="1" x14ac:dyDescent="0.2">
      <c r="A61" s="118">
        <f t="shared" ref="A61:A79" si="3">A60+1</f>
        <v>3</v>
      </c>
      <c r="B61" s="119" t="s">
        <v>104</v>
      </c>
      <c r="C61" s="122" t="s">
        <v>48</v>
      </c>
      <c r="D61" s="119" t="s">
        <v>330</v>
      </c>
      <c r="E61" s="121">
        <v>6960</v>
      </c>
      <c r="F61" s="121">
        <v>2.2999999999999998</v>
      </c>
      <c r="IL61"/>
      <c r="IM61"/>
      <c r="IN61"/>
    </row>
    <row r="62" spans="1:248" s="17" customFormat="1" ht="20.100000000000001" customHeight="1" x14ac:dyDescent="0.2">
      <c r="A62" s="118">
        <f t="shared" si="3"/>
        <v>4</v>
      </c>
      <c r="B62" s="119" t="s">
        <v>46</v>
      </c>
      <c r="C62" s="122" t="s">
        <v>47</v>
      </c>
      <c r="D62" s="119" t="s">
        <v>330</v>
      </c>
      <c r="E62" s="121">
        <v>6960</v>
      </c>
      <c r="F62" s="121">
        <v>2.2999999999999998</v>
      </c>
      <c r="IL62"/>
      <c r="IM62"/>
      <c r="IN62"/>
    </row>
    <row r="63" spans="1:248" s="17" customFormat="1" ht="20.100000000000001" customHeight="1" x14ac:dyDescent="0.2">
      <c r="A63" s="118">
        <f t="shared" si="3"/>
        <v>5</v>
      </c>
      <c r="B63" s="119" t="s">
        <v>282</v>
      </c>
      <c r="C63" s="122" t="s">
        <v>283</v>
      </c>
      <c r="D63" s="119" t="s">
        <v>330</v>
      </c>
      <c r="E63" s="121">
        <v>4560</v>
      </c>
      <c r="F63" s="121">
        <v>1.26</v>
      </c>
      <c r="IL63"/>
      <c r="IM63"/>
      <c r="IN63"/>
    </row>
    <row r="64" spans="1:248" s="17" customFormat="1" ht="20.100000000000001" customHeight="1" x14ac:dyDescent="0.2">
      <c r="A64" s="118">
        <f t="shared" si="3"/>
        <v>6</v>
      </c>
      <c r="B64" s="119" t="s">
        <v>284</v>
      </c>
      <c r="C64" s="122" t="s">
        <v>285</v>
      </c>
      <c r="D64" s="119" t="s">
        <v>330</v>
      </c>
      <c r="E64" s="121">
        <v>4560</v>
      </c>
      <c r="F64" s="121">
        <v>1.26</v>
      </c>
      <c r="IL64"/>
      <c r="IM64"/>
      <c r="IN64"/>
    </row>
    <row r="65" spans="1:248" s="17" customFormat="1" ht="20.100000000000001" customHeight="1" x14ac:dyDescent="0.2">
      <c r="A65" s="118">
        <f t="shared" si="3"/>
        <v>7</v>
      </c>
      <c r="B65" s="119" t="s">
        <v>286</v>
      </c>
      <c r="C65" s="122" t="s">
        <v>287</v>
      </c>
      <c r="D65" s="119" t="s">
        <v>330</v>
      </c>
      <c r="E65" s="121">
        <v>4320</v>
      </c>
      <c r="F65" s="121">
        <v>1.06</v>
      </c>
      <c r="IL65"/>
      <c r="IM65"/>
      <c r="IN65"/>
    </row>
    <row r="66" spans="1:248" s="17" customFormat="1" ht="20.100000000000001" customHeight="1" x14ac:dyDescent="0.2">
      <c r="A66" s="118">
        <f t="shared" si="3"/>
        <v>8</v>
      </c>
      <c r="B66" s="119" t="s">
        <v>288</v>
      </c>
      <c r="C66" s="122" t="s">
        <v>289</v>
      </c>
      <c r="D66" s="119" t="s">
        <v>330</v>
      </c>
      <c r="E66" s="121">
        <v>4920</v>
      </c>
      <c r="F66" s="121">
        <v>1.28</v>
      </c>
      <c r="IL66"/>
      <c r="IM66"/>
      <c r="IN66"/>
    </row>
    <row r="67" spans="1:248" s="17" customFormat="1" ht="20.100000000000001" customHeight="1" x14ac:dyDescent="0.2">
      <c r="A67" s="118">
        <f t="shared" si="3"/>
        <v>9</v>
      </c>
      <c r="B67" s="119" t="s">
        <v>290</v>
      </c>
      <c r="C67" s="122" t="s">
        <v>291</v>
      </c>
      <c r="D67" s="119" t="s">
        <v>330</v>
      </c>
      <c r="E67" s="121">
        <v>4920</v>
      </c>
      <c r="F67" s="121">
        <v>1.28</v>
      </c>
      <c r="IL67"/>
      <c r="IM67"/>
      <c r="IN67"/>
    </row>
    <row r="68" spans="1:248" s="17" customFormat="1" ht="20.100000000000001" customHeight="1" x14ac:dyDescent="0.2">
      <c r="A68" s="118">
        <f t="shared" si="3"/>
        <v>10</v>
      </c>
      <c r="B68" s="119" t="s">
        <v>292</v>
      </c>
      <c r="C68" s="122" t="s">
        <v>293</v>
      </c>
      <c r="D68" s="119" t="s">
        <v>330</v>
      </c>
      <c r="E68" s="121">
        <v>4680</v>
      </c>
      <c r="F68" s="121">
        <v>1.08</v>
      </c>
      <c r="IL68"/>
      <c r="IM68"/>
      <c r="IN68"/>
    </row>
    <row r="69" spans="1:248" s="17" customFormat="1" ht="20.100000000000001" customHeight="1" x14ac:dyDescent="0.2">
      <c r="A69" s="118">
        <f t="shared" si="3"/>
        <v>11</v>
      </c>
      <c r="B69" s="119" t="s">
        <v>294</v>
      </c>
      <c r="C69" s="122" t="s">
        <v>295</v>
      </c>
      <c r="D69" s="119" t="s">
        <v>330</v>
      </c>
      <c r="E69" s="121">
        <v>6360</v>
      </c>
      <c r="F69" s="121">
        <v>1.6</v>
      </c>
      <c r="IL69"/>
      <c r="IM69"/>
      <c r="IN69"/>
    </row>
    <row r="70" spans="1:248" s="17" customFormat="1" ht="20.100000000000001" customHeight="1" x14ac:dyDescent="0.2">
      <c r="A70" s="118">
        <f t="shared" si="3"/>
        <v>12</v>
      </c>
      <c r="B70" s="119" t="s">
        <v>296</v>
      </c>
      <c r="C70" s="122" t="s">
        <v>297</v>
      </c>
      <c r="D70" s="119" t="s">
        <v>330</v>
      </c>
      <c r="E70" s="121">
        <v>6360</v>
      </c>
      <c r="F70" s="121">
        <v>1.6</v>
      </c>
      <c r="IL70"/>
      <c r="IM70"/>
      <c r="IN70"/>
    </row>
    <row r="71" spans="1:248" s="17" customFormat="1" ht="20.100000000000001" customHeight="1" x14ac:dyDescent="0.2">
      <c r="A71" s="118">
        <f t="shared" si="3"/>
        <v>13</v>
      </c>
      <c r="B71" s="119" t="s">
        <v>51</v>
      </c>
      <c r="C71" s="122" t="s">
        <v>52</v>
      </c>
      <c r="D71" s="119" t="s">
        <v>330</v>
      </c>
      <c r="E71" s="121">
        <v>6360</v>
      </c>
      <c r="F71" s="121">
        <v>1.6</v>
      </c>
      <c r="IL71"/>
      <c r="IM71"/>
      <c r="IN71"/>
    </row>
    <row r="72" spans="1:248" s="17" customFormat="1" ht="20.100000000000001" customHeight="1" x14ac:dyDescent="0.2">
      <c r="A72" s="118">
        <f t="shared" si="3"/>
        <v>14</v>
      </c>
      <c r="B72" s="119" t="s">
        <v>485</v>
      </c>
      <c r="C72" s="122" t="s">
        <v>486</v>
      </c>
      <c r="D72" s="119" t="s">
        <v>330</v>
      </c>
      <c r="E72" s="121">
        <v>6360</v>
      </c>
      <c r="F72" s="121">
        <v>1.6</v>
      </c>
      <c r="IL72"/>
      <c r="IM72"/>
      <c r="IN72"/>
    </row>
    <row r="73" spans="1:248" s="17" customFormat="1" ht="20.100000000000001" customHeight="1" x14ac:dyDescent="0.2">
      <c r="A73" s="118">
        <f t="shared" si="3"/>
        <v>15</v>
      </c>
      <c r="B73" s="119" t="s">
        <v>298</v>
      </c>
      <c r="C73" s="122" t="s">
        <v>299</v>
      </c>
      <c r="D73" s="119" t="s">
        <v>330</v>
      </c>
      <c r="E73" s="121">
        <v>6120</v>
      </c>
      <c r="F73" s="121">
        <v>1.32</v>
      </c>
      <c r="IL73"/>
      <c r="IM73"/>
      <c r="IN73"/>
    </row>
    <row r="74" spans="1:248" s="17" customFormat="1" ht="20.100000000000001" customHeight="1" x14ac:dyDescent="0.2">
      <c r="A74" s="118">
        <f t="shared" si="3"/>
        <v>16</v>
      </c>
      <c r="B74" s="119" t="s">
        <v>300</v>
      </c>
      <c r="C74" s="122" t="s">
        <v>301</v>
      </c>
      <c r="D74" s="119" t="s">
        <v>330</v>
      </c>
      <c r="E74" s="121">
        <v>6120</v>
      </c>
      <c r="F74" s="121">
        <v>1.32</v>
      </c>
      <c r="IL74"/>
      <c r="IM74"/>
      <c r="IN74"/>
    </row>
    <row r="75" spans="1:248" ht="20.100000000000001" customHeight="1" x14ac:dyDescent="0.25">
      <c r="A75" s="118">
        <f t="shared" si="3"/>
        <v>17</v>
      </c>
      <c r="B75" s="119" t="s">
        <v>302</v>
      </c>
      <c r="C75" s="122" t="s">
        <v>303</v>
      </c>
      <c r="D75" s="119" t="s">
        <v>330</v>
      </c>
      <c r="E75" s="121">
        <v>5880</v>
      </c>
      <c r="F75" s="121">
        <v>1.1200000000000001</v>
      </c>
    </row>
    <row r="76" spans="1:248" s="17" customFormat="1" ht="20.100000000000001" customHeight="1" x14ac:dyDescent="0.2">
      <c r="A76" s="118">
        <f t="shared" si="3"/>
        <v>18</v>
      </c>
      <c r="B76" s="119" t="s">
        <v>231</v>
      </c>
      <c r="C76" s="122" t="s">
        <v>232</v>
      </c>
      <c r="D76" s="119" t="s">
        <v>330</v>
      </c>
      <c r="E76" s="121">
        <v>6240</v>
      </c>
      <c r="F76" s="121">
        <v>1.32</v>
      </c>
      <c r="IL76"/>
      <c r="IM76"/>
      <c r="IN76"/>
    </row>
    <row r="77" spans="1:248" s="17" customFormat="1" ht="20.100000000000001" customHeight="1" x14ac:dyDescent="0.2">
      <c r="A77" s="118">
        <f t="shared" si="3"/>
        <v>19</v>
      </c>
      <c r="B77" s="119" t="s">
        <v>233</v>
      </c>
      <c r="C77" s="122" t="s">
        <v>234</v>
      </c>
      <c r="D77" s="119" t="s">
        <v>330</v>
      </c>
      <c r="E77" s="121">
        <v>6240</v>
      </c>
      <c r="F77" s="121">
        <v>1.32</v>
      </c>
      <c r="IL77"/>
      <c r="IM77"/>
      <c r="IN77"/>
    </row>
    <row r="78" spans="1:248" s="17" customFormat="1" ht="20.100000000000001" customHeight="1" x14ac:dyDescent="0.2">
      <c r="A78" s="118">
        <f t="shared" si="3"/>
        <v>20</v>
      </c>
      <c r="B78" s="119" t="s">
        <v>119</v>
      </c>
      <c r="C78" s="122" t="s">
        <v>488</v>
      </c>
      <c r="D78" s="119" t="s">
        <v>330</v>
      </c>
      <c r="E78" s="121">
        <v>2760</v>
      </c>
      <c r="F78" s="121">
        <v>0.73</v>
      </c>
      <c r="IL78"/>
      <c r="IM78"/>
      <c r="IN78"/>
    </row>
    <row r="79" spans="1:248" s="20" customFormat="1" ht="20.100000000000001" customHeight="1" x14ac:dyDescent="0.2">
      <c r="A79" s="118">
        <f t="shared" si="3"/>
        <v>21</v>
      </c>
      <c r="B79" s="119" t="s">
        <v>489</v>
      </c>
      <c r="C79" s="122" t="s">
        <v>487</v>
      </c>
      <c r="D79" s="119" t="s">
        <v>330</v>
      </c>
      <c r="E79" s="121">
        <v>2760</v>
      </c>
      <c r="F79" s="121">
        <v>0.73</v>
      </c>
      <c r="IL79"/>
      <c r="IM79"/>
      <c r="IN79"/>
    </row>
    <row r="80" spans="1:248" ht="20.100000000000001" customHeight="1" x14ac:dyDescent="0.25">
      <c r="A80" s="132" t="s">
        <v>416</v>
      </c>
      <c r="B80" s="132"/>
      <c r="C80" s="132"/>
      <c r="D80" s="132"/>
      <c r="E80" s="132"/>
      <c r="F80" s="132"/>
    </row>
    <row r="81" spans="1:248" s="17" customFormat="1" ht="20.100000000000001" customHeight="1" x14ac:dyDescent="0.2">
      <c r="A81" s="67">
        <v>1</v>
      </c>
      <c r="B81" s="78" t="s">
        <v>256</v>
      </c>
      <c r="C81" s="81" t="s">
        <v>257</v>
      </c>
      <c r="D81" s="78" t="s">
        <v>330</v>
      </c>
      <c r="E81" s="80">
        <v>600</v>
      </c>
      <c r="F81" s="80">
        <v>0.32</v>
      </c>
      <c r="IL81"/>
      <c r="IM81"/>
      <c r="IN81"/>
    </row>
    <row r="82" spans="1:248" s="17" customFormat="1" ht="20.100000000000001" customHeight="1" x14ac:dyDescent="0.2">
      <c r="A82" s="67">
        <f t="shared" ref="A82:A88" si="4">A81+1</f>
        <v>2</v>
      </c>
      <c r="B82" s="78" t="s">
        <v>258</v>
      </c>
      <c r="C82" s="81" t="s">
        <v>259</v>
      </c>
      <c r="D82" s="78" t="s">
        <v>330</v>
      </c>
      <c r="E82" s="80">
        <v>480</v>
      </c>
      <c r="F82" s="80">
        <v>0.25</v>
      </c>
      <c r="IL82"/>
      <c r="IM82"/>
      <c r="IN82"/>
    </row>
    <row r="83" spans="1:248" s="17" customFormat="1" ht="20.100000000000001" customHeight="1" x14ac:dyDescent="0.2">
      <c r="A83" s="67">
        <f t="shared" si="4"/>
        <v>3</v>
      </c>
      <c r="B83" s="78" t="s">
        <v>260</v>
      </c>
      <c r="C83" s="81" t="s">
        <v>261</v>
      </c>
      <c r="D83" s="78" t="s">
        <v>330</v>
      </c>
      <c r="E83" s="80">
        <v>720</v>
      </c>
      <c r="F83" s="80">
        <v>0.54</v>
      </c>
      <c r="IL83"/>
      <c r="IM83"/>
      <c r="IN83"/>
    </row>
    <row r="84" spans="1:248" s="17" customFormat="1" ht="20.100000000000001" customHeight="1" x14ac:dyDescent="0.2">
      <c r="A84" s="67">
        <f t="shared" si="4"/>
        <v>4</v>
      </c>
      <c r="B84" s="78" t="s">
        <v>262</v>
      </c>
      <c r="C84" s="81" t="s">
        <v>263</v>
      </c>
      <c r="D84" s="78" t="s">
        <v>330</v>
      </c>
      <c r="E84" s="80">
        <v>600</v>
      </c>
      <c r="F84" s="80">
        <v>0.44</v>
      </c>
      <c r="IL84"/>
      <c r="IM84"/>
      <c r="IN84"/>
    </row>
    <row r="85" spans="1:248" ht="20.100000000000001" customHeight="1" x14ac:dyDescent="0.25">
      <c r="A85" s="67">
        <f t="shared" si="4"/>
        <v>5</v>
      </c>
      <c r="B85" s="78" t="s">
        <v>264</v>
      </c>
      <c r="C85" s="81" t="s">
        <v>265</v>
      </c>
      <c r="D85" s="78" t="s">
        <v>330</v>
      </c>
      <c r="E85" s="80">
        <v>1440</v>
      </c>
      <c r="F85" s="80">
        <v>1.33</v>
      </c>
    </row>
    <row r="86" spans="1:248" s="17" customFormat="1" ht="20.100000000000001" customHeight="1" x14ac:dyDescent="0.2">
      <c r="A86" s="67">
        <f t="shared" si="4"/>
        <v>6</v>
      </c>
      <c r="B86" s="78" t="s">
        <v>266</v>
      </c>
      <c r="C86" s="81" t="s">
        <v>267</v>
      </c>
      <c r="D86" s="78" t="s">
        <v>330</v>
      </c>
      <c r="E86" s="80">
        <v>1440</v>
      </c>
      <c r="F86" s="80">
        <v>1.33</v>
      </c>
      <c r="IL86"/>
      <c r="IM86"/>
      <c r="IN86"/>
    </row>
    <row r="87" spans="1:248" s="17" customFormat="1" ht="20.100000000000001" customHeight="1" x14ac:dyDescent="0.2">
      <c r="A87" s="67">
        <f t="shared" si="4"/>
        <v>7</v>
      </c>
      <c r="B87" s="78" t="s">
        <v>272</v>
      </c>
      <c r="C87" s="81" t="s">
        <v>273</v>
      </c>
      <c r="D87" s="78" t="s">
        <v>330</v>
      </c>
      <c r="E87" s="80">
        <v>600</v>
      </c>
      <c r="F87" s="80">
        <v>0.36</v>
      </c>
      <c r="IL87"/>
      <c r="IM87"/>
      <c r="IN87"/>
    </row>
    <row r="88" spans="1:248" s="17" customFormat="1" ht="20.100000000000001" customHeight="1" x14ac:dyDescent="0.2">
      <c r="A88" s="67">
        <f t="shared" si="4"/>
        <v>8</v>
      </c>
      <c r="B88" s="78" t="s">
        <v>274</v>
      </c>
      <c r="C88" s="81" t="s">
        <v>275</v>
      </c>
      <c r="D88" s="78" t="s">
        <v>330</v>
      </c>
      <c r="E88" s="80">
        <v>960</v>
      </c>
      <c r="F88" s="80">
        <v>0.86</v>
      </c>
      <c r="IL88"/>
      <c r="IM88"/>
      <c r="IN88"/>
    </row>
    <row r="89" spans="1:248" ht="20.100000000000001" customHeight="1" x14ac:dyDescent="0.25">
      <c r="A89" s="132" t="s">
        <v>417</v>
      </c>
      <c r="B89" s="132"/>
      <c r="C89" s="132"/>
      <c r="D89" s="132"/>
      <c r="E89" s="132"/>
      <c r="F89" s="132"/>
    </row>
    <row r="90" spans="1:248" s="17" customFormat="1" ht="20.100000000000001" customHeight="1" x14ac:dyDescent="0.2">
      <c r="A90" s="67">
        <v>1</v>
      </c>
      <c r="B90" s="78" t="s">
        <v>276</v>
      </c>
      <c r="C90" s="81" t="s">
        <v>277</v>
      </c>
      <c r="D90" s="78" t="s">
        <v>329</v>
      </c>
      <c r="E90" s="80">
        <v>480</v>
      </c>
      <c r="F90" s="80">
        <v>0.34</v>
      </c>
      <c r="IL90"/>
      <c r="IM90"/>
      <c r="IN90"/>
    </row>
    <row r="91" spans="1:248" s="17" customFormat="1" ht="20.100000000000001" customHeight="1" x14ac:dyDescent="0.2">
      <c r="A91" s="67">
        <f t="shared" ref="A91:A96" si="5">A90+1</f>
        <v>2</v>
      </c>
      <c r="B91" s="78" t="s">
        <v>278</v>
      </c>
      <c r="C91" s="81" t="s">
        <v>279</v>
      </c>
      <c r="D91" s="78" t="s">
        <v>329</v>
      </c>
      <c r="E91" s="80">
        <v>600</v>
      </c>
      <c r="F91" s="80">
        <v>0.54</v>
      </c>
      <c r="IL91"/>
      <c r="IM91"/>
      <c r="IN91"/>
    </row>
    <row r="92" spans="1:248" s="17" customFormat="1" ht="20.100000000000001" customHeight="1" x14ac:dyDescent="0.2">
      <c r="A92" s="67">
        <f t="shared" si="5"/>
        <v>3</v>
      </c>
      <c r="B92" s="78" t="s">
        <v>418</v>
      </c>
      <c r="C92" s="81" t="s">
        <v>280</v>
      </c>
      <c r="D92" s="78" t="s">
        <v>329</v>
      </c>
      <c r="E92" s="80">
        <v>1200</v>
      </c>
      <c r="F92" s="80">
        <v>1.19</v>
      </c>
      <c r="IL92"/>
      <c r="IM92"/>
      <c r="IN92"/>
    </row>
    <row r="93" spans="1:248" s="17" customFormat="1" ht="20.100000000000001" customHeight="1" x14ac:dyDescent="0.2">
      <c r="A93" s="67">
        <f t="shared" si="5"/>
        <v>4</v>
      </c>
      <c r="B93" s="78" t="s">
        <v>419</v>
      </c>
      <c r="C93" s="81" t="s">
        <v>281</v>
      </c>
      <c r="D93" s="78" t="s">
        <v>329</v>
      </c>
      <c r="E93" s="80">
        <v>2040</v>
      </c>
      <c r="F93" s="80">
        <v>2.08</v>
      </c>
      <c r="IL93"/>
      <c r="IM93"/>
      <c r="IN93"/>
    </row>
    <row r="94" spans="1:248" ht="20.100000000000001" customHeight="1" x14ac:dyDescent="0.25">
      <c r="A94" s="67">
        <f t="shared" si="5"/>
        <v>5</v>
      </c>
      <c r="B94" s="78" t="s">
        <v>235</v>
      </c>
      <c r="C94" s="81" t="s">
        <v>236</v>
      </c>
      <c r="D94" s="78" t="s">
        <v>330</v>
      </c>
      <c r="E94" s="80">
        <v>2400</v>
      </c>
      <c r="F94" s="80">
        <v>2.38</v>
      </c>
    </row>
    <row r="95" spans="1:248" ht="20.100000000000001" customHeight="1" x14ac:dyDescent="0.25">
      <c r="A95" s="67">
        <f t="shared" si="5"/>
        <v>6</v>
      </c>
      <c r="B95" s="78" t="s">
        <v>452</v>
      </c>
      <c r="C95" s="81" t="s">
        <v>453</v>
      </c>
      <c r="D95" s="78" t="s">
        <v>330</v>
      </c>
      <c r="E95" s="80">
        <v>2400</v>
      </c>
      <c r="F95" s="80">
        <v>0.5</v>
      </c>
    </row>
    <row r="96" spans="1:248" ht="20.100000000000001" customHeight="1" thickBot="1" x14ac:dyDescent="0.3">
      <c r="A96" s="91">
        <f t="shared" si="5"/>
        <v>7</v>
      </c>
      <c r="B96" s="107" t="s">
        <v>16</v>
      </c>
      <c r="C96" s="108" t="s">
        <v>17</v>
      </c>
      <c r="D96" s="107" t="s">
        <v>329</v>
      </c>
      <c r="E96" s="109">
        <v>3360</v>
      </c>
      <c r="F96" s="109">
        <v>0.37</v>
      </c>
    </row>
    <row r="97" spans="1:6" x14ac:dyDescent="0.25">
      <c r="A97" s="54"/>
      <c r="B97" s="104"/>
      <c r="C97" s="54"/>
      <c r="D97" s="54"/>
      <c r="E97" s="104"/>
      <c r="F97" s="105"/>
    </row>
    <row r="98" spans="1:6" x14ac:dyDescent="0.25">
      <c r="A98" s="54"/>
      <c r="B98" s="104"/>
      <c r="C98" s="54"/>
      <c r="D98" s="54"/>
      <c r="E98" s="104"/>
      <c r="F98" s="105"/>
    </row>
  </sheetData>
  <mergeCells count="15">
    <mergeCell ref="A1:B4"/>
    <mergeCell ref="C1:F3"/>
    <mergeCell ref="C4:F4"/>
    <mergeCell ref="A10:F10"/>
    <mergeCell ref="A44:F44"/>
    <mergeCell ref="A80:F80"/>
    <mergeCell ref="A89:F89"/>
    <mergeCell ref="A21:F21"/>
    <mergeCell ref="A49:F49"/>
    <mergeCell ref="A58:F58"/>
    <mergeCell ref="A41:F41"/>
    <mergeCell ref="A42:F42"/>
    <mergeCell ref="A48:F48"/>
    <mergeCell ref="A57:F57"/>
    <mergeCell ref="A43:F43"/>
  </mergeCells>
  <hyperlinks>
    <hyperlink ref="C4:E4" r:id="rId1" display="www.izhtechno.com"/>
    <hyperlink ref="C4" r:id="rId2"/>
  </hyperlinks>
  <printOptions horizontalCentered="1"/>
  <pageMargins left="0.39370078740157483" right="0.39370078740157483" top="0.39370078740157483" bottom="0.39370078740157483" header="0.19685039370078741" footer="7.874015748031496E-2"/>
  <pageSetup paperSize="9" scale="79" firstPageNumber="0" orientation="portrait" verticalDpi="300" r:id="rId3"/>
  <headerFooter alignWithMargins="0"/>
  <rowBreaks count="1" manualBreakCount="1">
    <brk id="52" max="5" man="1"/>
  </rowBreaks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26"/>
  <sheetViews>
    <sheetView zoomScale="115" zoomScaleNormal="115" workbookViewId="0">
      <selection activeCell="C9" sqref="C9"/>
    </sheetView>
  </sheetViews>
  <sheetFormatPr defaultColWidth="9.7109375" defaultRowHeight="15.75" x14ac:dyDescent="0.25"/>
  <cols>
    <col min="1" max="1" width="2.7109375" style="16" customWidth="1"/>
    <col min="2" max="2" width="13.5703125" style="36" customWidth="1"/>
    <col min="3" max="3" width="51.140625" style="16" customWidth="1"/>
    <col min="4" max="4" width="6.85546875" style="16" customWidth="1"/>
    <col min="5" max="5" width="10.140625" style="36" customWidth="1"/>
    <col min="6" max="6" width="9.42578125" style="43" customWidth="1"/>
    <col min="7" max="244" width="9.7109375" style="16" customWidth="1"/>
  </cols>
  <sheetData>
    <row r="1" spans="1:248" ht="24.95" customHeight="1" x14ac:dyDescent="0.25">
      <c r="A1" s="134"/>
      <c r="B1" s="135"/>
      <c r="C1" s="138" t="s">
        <v>507</v>
      </c>
      <c r="D1" s="138"/>
      <c r="E1" s="138"/>
      <c r="F1" s="139"/>
    </row>
    <row r="2" spans="1:248" ht="24.95" customHeight="1" x14ac:dyDescent="0.25">
      <c r="A2" s="136"/>
      <c r="B2" s="137"/>
      <c r="C2" s="140"/>
      <c r="D2" s="140"/>
      <c r="E2" s="140"/>
      <c r="F2" s="141"/>
    </row>
    <row r="3" spans="1:248" ht="24.95" customHeight="1" x14ac:dyDescent="0.25">
      <c r="A3" s="136"/>
      <c r="B3" s="137"/>
      <c r="C3" s="140"/>
      <c r="D3" s="140"/>
      <c r="E3" s="140"/>
      <c r="F3" s="141"/>
    </row>
    <row r="4" spans="1:248" ht="24.95" customHeight="1" x14ac:dyDescent="0.25">
      <c r="A4" s="136"/>
      <c r="B4" s="137"/>
      <c r="C4" s="142" t="s">
        <v>506</v>
      </c>
      <c r="D4" s="142"/>
      <c r="E4" s="142"/>
      <c r="F4" s="143"/>
    </row>
    <row r="5" spans="1:248" ht="5.0999999999999996" customHeight="1" x14ac:dyDescent="0.25">
      <c r="A5" s="52"/>
      <c r="B5" s="53"/>
      <c r="C5" s="53"/>
      <c r="D5" s="53"/>
      <c r="E5" s="53"/>
      <c r="F5" s="55"/>
    </row>
    <row r="6" spans="1:248" ht="5.0999999999999996" customHeight="1" x14ac:dyDescent="0.25">
      <c r="A6" s="45"/>
      <c r="B6" s="46"/>
      <c r="C6" s="47"/>
      <c r="D6" s="47"/>
      <c r="E6" s="47"/>
      <c r="F6" s="48"/>
    </row>
    <row r="7" spans="1:248" ht="5.0999999999999996" customHeight="1" x14ac:dyDescent="0.25">
      <c r="A7" s="49"/>
      <c r="B7" s="50"/>
      <c r="C7" s="50"/>
      <c r="D7" s="50"/>
      <c r="E7" s="50"/>
      <c r="F7" s="51"/>
      <c r="IK7" s="16"/>
      <c r="IL7" s="16"/>
    </row>
    <row r="8" spans="1:248" ht="24.95" customHeight="1" thickBot="1" x14ac:dyDescent="0.3">
      <c r="A8" s="56"/>
      <c r="B8" s="57"/>
      <c r="C8" s="69" t="s">
        <v>237</v>
      </c>
      <c r="D8" s="58"/>
      <c r="E8" s="59"/>
      <c r="F8" s="60" t="s">
        <v>322</v>
      </c>
      <c r="IK8" s="16"/>
      <c r="IL8" s="16"/>
    </row>
    <row r="9" spans="1:248" ht="30" customHeight="1" thickBot="1" x14ac:dyDescent="0.3">
      <c r="A9" s="61" t="s">
        <v>323</v>
      </c>
      <c r="B9" s="62" t="s">
        <v>324</v>
      </c>
      <c r="C9" s="63" t="s">
        <v>325</v>
      </c>
      <c r="D9" s="64" t="s">
        <v>326</v>
      </c>
      <c r="E9" s="65" t="s">
        <v>327</v>
      </c>
      <c r="F9" s="66" t="s">
        <v>328</v>
      </c>
      <c r="IK9" s="16"/>
      <c r="IL9" s="16"/>
    </row>
    <row r="10" spans="1:248" s="102" customFormat="1" ht="20.100000000000001" customHeight="1" x14ac:dyDescent="0.2">
      <c r="A10" s="149" t="s">
        <v>238</v>
      </c>
      <c r="B10" s="150"/>
      <c r="C10" s="150"/>
      <c r="D10" s="150"/>
      <c r="E10" s="150"/>
      <c r="F10" s="151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</row>
    <row r="11" spans="1:248" s="77" customFormat="1" ht="20.100000000000001" customHeight="1" x14ac:dyDescent="0.2">
      <c r="A11" s="67">
        <v>1</v>
      </c>
      <c r="B11" s="78" t="s">
        <v>239</v>
      </c>
      <c r="C11" s="81" t="s">
        <v>240</v>
      </c>
      <c r="D11" s="78" t="s">
        <v>330</v>
      </c>
      <c r="E11" s="80">
        <v>7560</v>
      </c>
      <c r="F11" s="80">
        <v>10</v>
      </c>
      <c r="IK11" s="102"/>
      <c r="IL11" s="102"/>
      <c r="IM11" s="102"/>
      <c r="IN11" s="102"/>
    </row>
    <row r="12" spans="1:248" s="77" customFormat="1" ht="20.100000000000001" customHeight="1" x14ac:dyDescent="0.2">
      <c r="A12" s="67">
        <f t="shared" ref="A12:A18" si="0">A11+1</f>
        <v>2</v>
      </c>
      <c r="B12" s="78" t="s">
        <v>241</v>
      </c>
      <c r="C12" s="81" t="s">
        <v>0</v>
      </c>
      <c r="D12" s="78" t="s">
        <v>330</v>
      </c>
      <c r="E12" s="80">
        <v>11400</v>
      </c>
      <c r="F12" s="80">
        <v>18</v>
      </c>
      <c r="IK12" s="102"/>
      <c r="IL12" s="102"/>
      <c r="IM12" s="102"/>
      <c r="IN12" s="102"/>
    </row>
    <row r="13" spans="1:248" s="77" customFormat="1" ht="20.100000000000001" customHeight="1" x14ac:dyDescent="0.2">
      <c r="A13" s="67">
        <f t="shared" si="0"/>
        <v>3</v>
      </c>
      <c r="B13" s="78" t="s">
        <v>1</v>
      </c>
      <c r="C13" s="81" t="s">
        <v>2</v>
      </c>
      <c r="D13" s="78" t="s">
        <v>330</v>
      </c>
      <c r="E13" s="80">
        <v>13200</v>
      </c>
      <c r="F13" s="80">
        <v>23</v>
      </c>
      <c r="IK13" s="102"/>
      <c r="IL13" s="102"/>
      <c r="IM13" s="102"/>
      <c r="IN13" s="102"/>
    </row>
    <row r="14" spans="1:248" s="77" customFormat="1" ht="20.100000000000001" customHeight="1" x14ac:dyDescent="0.2">
      <c r="A14" s="67">
        <f t="shared" si="0"/>
        <v>4</v>
      </c>
      <c r="B14" s="78" t="s">
        <v>490</v>
      </c>
      <c r="C14" s="81" t="s">
        <v>491</v>
      </c>
      <c r="D14" s="78" t="s">
        <v>330</v>
      </c>
      <c r="E14" s="80">
        <v>14400</v>
      </c>
      <c r="F14" s="80">
        <v>26</v>
      </c>
      <c r="IK14" s="102"/>
      <c r="IL14" s="102"/>
      <c r="IM14" s="102"/>
      <c r="IN14" s="102"/>
    </row>
    <row r="15" spans="1:248" s="77" customFormat="1" ht="20.100000000000001" customHeight="1" x14ac:dyDescent="0.2">
      <c r="A15" s="67">
        <f t="shared" si="0"/>
        <v>5</v>
      </c>
      <c r="B15" s="78" t="s">
        <v>3</v>
      </c>
      <c r="C15" s="103" t="s">
        <v>4</v>
      </c>
      <c r="D15" s="78" t="s">
        <v>330</v>
      </c>
      <c r="E15" s="80">
        <v>1440</v>
      </c>
      <c r="F15" s="80">
        <v>2</v>
      </c>
      <c r="IK15" s="102"/>
      <c r="IL15" s="102"/>
      <c r="IM15" s="102"/>
      <c r="IN15" s="102"/>
    </row>
    <row r="16" spans="1:248" s="77" customFormat="1" ht="20.100000000000001" customHeight="1" x14ac:dyDescent="0.2">
      <c r="A16" s="67">
        <f t="shared" si="0"/>
        <v>6</v>
      </c>
      <c r="B16" s="78" t="s">
        <v>5</v>
      </c>
      <c r="C16" s="103" t="s">
        <v>6</v>
      </c>
      <c r="D16" s="78" t="s">
        <v>330</v>
      </c>
      <c r="E16" s="80">
        <v>2400</v>
      </c>
      <c r="F16" s="80">
        <v>5</v>
      </c>
      <c r="IK16" s="102"/>
      <c r="IL16" s="102"/>
      <c r="IM16" s="102"/>
      <c r="IN16" s="102"/>
    </row>
    <row r="17" spans="1:248" s="77" customFormat="1" ht="20.100000000000001" customHeight="1" x14ac:dyDescent="0.2">
      <c r="A17" s="67">
        <f t="shared" si="0"/>
        <v>7</v>
      </c>
      <c r="B17" s="78" t="s">
        <v>7</v>
      </c>
      <c r="C17" s="103" t="s">
        <v>8</v>
      </c>
      <c r="D17" s="78" t="s">
        <v>330</v>
      </c>
      <c r="E17" s="80">
        <v>3000</v>
      </c>
      <c r="F17" s="80">
        <v>7</v>
      </c>
      <c r="IK17" s="102"/>
      <c r="IL17" s="102"/>
      <c r="IM17" s="102"/>
      <c r="IN17" s="102"/>
    </row>
    <row r="18" spans="1:248" s="77" customFormat="1" ht="20.100000000000001" customHeight="1" x14ac:dyDescent="0.2">
      <c r="A18" s="67">
        <f t="shared" si="0"/>
        <v>8</v>
      </c>
      <c r="B18" s="78" t="s">
        <v>492</v>
      </c>
      <c r="C18" s="103" t="s">
        <v>493</v>
      </c>
      <c r="D18" s="78" t="s">
        <v>330</v>
      </c>
      <c r="E18" s="80">
        <v>3720</v>
      </c>
      <c r="F18" s="80">
        <v>8.5</v>
      </c>
      <c r="IK18" s="102"/>
      <c r="IL18" s="102"/>
      <c r="IM18" s="102"/>
      <c r="IN18" s="102"/>
    </row>
    <row r="19" spans="1:248" s="77" customFormat="1" ht="20.100000000000001" customHeight="1" thickBot="1" x14ac:dyDescent="0.25">
      <c r="A19" s="152" t="s">
        <v>441</v>
      </c>
      <c r="B19" s="153"/>
      <c r="C19" s="153"/>
      <c r="D19" s="153"/>
      <c r="E19" s="153"/>
      <c r="F19" s="154"/>
      <c r="IK19" s="102"/>
      <c r="IL19" s="102"/>
      <c r="IM19" s="102"/>
      <c r="IN19" s="102"/>
    </row>
    <row r="20" spans="1:248" s="102" customFormat="1" ht="20.100000000000001" customHeight="1" x14ac:dyDescent="0.2">
      <c r="A20" s="149" t="s">
        <v>9</v>
      </c>
      <c r="B20" s="150"/>
      <c r="C20" s="150"/>
      <c r="D20" s="150"/>
      <c r="E20" s="150"/>
      <c r="F20" s="151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  <c r="CE20" s="76"/>
      <c r="CF20" s="76"/>
      <c r="CG20" s="76"/>
      <c r="CH20" s="76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6"/>
      <c r="DC20" s="76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6"/>
      <c r="DU20" s="76"/>
      <c r="DV20" s="76"/>
      <c r="DW20" s="76"/>
      <c r="DX20" s="76"/>
      <c r="DY20" s="76"/>
      <c r="DZ20" s="76"/>
      <c r="EA20" s="76"/>
      <c r="EB20" s="76"/>
      <c r="EC20" s="76"/>
      <c r="ED20" s="76"/>
      <c r="EE20" s="76"/>
      <c r="EF20" s="76"/>
      <c r="EG20" s="76"/>
      <c r="EH20" s="76"/>
      <c r="EI20" s="76"/>
      <c r="EJ20" s="76"/>
      <c r="EK20" s="76"/>
      <c r="EL20" s="76"/>
      <c r="EM20" s="76"/>
      <c r="EN20" s="76"/>
      <c r="EO20" s="76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6"/>
      <c r="FF20" s="76"/>
      <c r="FG20" s="76"/>
      <c r="FH20" s="76"/>
      <c r="FI20" s="76"/>
      <c r="FJ20" s="76"/>
      <c r="FK20" s="76"/>
      <c r="FL20" s="76"/>
      <c r="FM20" s="76"/>
      <c r="FN20" s="76"/>
      <c r="FO20" s="76"/>
      <c r="FP20" s="76"/>
      <c r="FQ20" s="76"/>
      <c r="FR20" s="76"/>
      <c r="FS20" s="76"/>
      <c r="FT20" s="76"/>
      <c r="FU20" s="76"/>
      <c r="FV20" s="76"/>
      <c r="FW20" s="76"/>
      <c r="FX20" s="76"/>
      <c r="FY20" s="76"/>
      <c r="FZ20" s="76"/>
      <c r="GA20" s="76"/>
      <c r="GB20" s="76"/>
      <c r="GC20" s="76"/>
      <c r="GD20" s="76"/>
      <c r="GE20" s="76"/>
      <c r="GF20" s="76"/>
      <c r="GG20" s="76"/>
      <c r="GH20" s="76"/>
      <c r="GI20" s="76"/>
      <c r="GJ20" s="76"/>
      <c r="GK20" s="76"/>
      <c r="GL20" s="76"/>
      <c r="GM20" s="76"/>
      <c r="GN20" s="76"/>
      <c r="GO20" s="76"/>
      <c r="GP20" s="76"/>
      <c r="GQ20" s="76"/>
      <c r="GR20" s="76"/>
      <c r="GS20" s="76"/>
      <c r="GT20" s="76"/>
      <c r="GU20" s="76"/>
      <c r="GV20" s="76"/>
      <c r="GW20" s="76"/>
      <c r="GX20" s="76"/>
      <c r="GY20" s="76"/>
      <c r="GZ20" s="76"/>
      <c r="HA20" s="76"/>
      <c r="HB20" s="76"/>
      <c r="HC20" s="76"/>
      <c r="HD20" s="76"/>
      <c r="HE20" s="76"/>
      <c r="HF20" s="76"/>
      <c r="HG20" s="76"/>
      <c r="HH20" s="76"/>
      <c r="HI20" s="76"/>
      <c r="HJ20" s="76"/>
      <c r="HK20" s="76"/>
      <c r="HL20" s="76"/>
      <c r="HM20" s="76"/>
      <c r="HN20" s="76"/>
      <c r="HO20" s="76"/>
      <c r="HP20" s="76"/>
      <c r="HQ20" s="76"/>
      <c r="HR20" s="76"/>
      <c r="HS20" s="76"/>
      <c r="HT20" s="76"/>
      <c r="HU20" s="76"/>
      <c r="HV20" s="76"/>
      <c r="HW20" s="76"/>
      <c r="HX20" s="76"/>
      <c r="HY20" s="76"/>
      <c r="HZ20" s="76"/>
      <c r="IA20" s="76"/>
      <c r="IB20" s="76"/>
      <c r="IC20" s="76"/>
      <c r="ID20" s="76"/>
      <c r="IE20" s="76"/>
      <c r="IF20" s="76"/>
      <c r="IG20" s="76"/>
      <c r="IH20" s="76"/>
      <c r="II20" s="76"/>
      <c r="IJ20" s="76"/>
    </row>
    <row r="21" spans="1:248" s="77" customFormat="1" ht="20.100000000000001" customHeight="1" x14ac:dyDescent="0.2">
      <c r="A21" s="67">
        <v>1</v>
      </c>
      <c r="B21" s="78" t="s">
        <v>85</v>
      </c>
      <c r="C21" s="81" t="s">
        <v>10</v>
      </c>
      <c r="D21" s="78" t="s">
        <v>330</v>
      </c>
      <c r="E21" s="80">
        <v>2400</v>
      </c>
      <c r="F21" s="80">
        <v>3.5</v>
      </c>
      <c r="IK21" s="102"/>
      <c r="IL21" s="102"/>
      <c r="IM21" s="102"/>
      <c r="IN21" s="102"/>
    </row>
    <row r="22" spans="1:248" s="77" customFormat="1" ht="20.100000000000001" customHeight="1" x14ac:dyDescent="0.2">
      <c r="A22" s="67">
        <f>A21+1</f>
        <v>2</v>
      </c>
      <c r="B22" s="78" t="s">
        <v>86</v>
      </c>
      <c r="C22" s="81" t="s">
        <v>11</v>
      </c>
      <c r="D22" s="78" t="s">
        <v>330</v>
      </c>
      <c r="E22" s="80">
        <v>3600</v>
      </c>
      <c r="F22" s="80">
        <v>4.5999999999999996</v>
      </c>
      <c r="IK22" s="102"/>
      <c r="IL22" s="102"/>
      <c r="IM22" s="102"/>
      <c r="IN22" s="102"/>
    </row>
    <row r="23" spans="1:248" s="77" customFormat="1" ht="20.100000000000001" customHeight="1" x14ac:dyDescent="0.2">
      <c r="A23" s="67">
        <v>3</v>
      </c>
      <c r="B23" s="78" t="s">
        <v>12</v>
      </c>
      <c r="C23" s="81" t="s">
        <v>13</v>
      </c>
      <c r="D23" s="78" t="s">
        <v>330</v>
      </c>
      <c r="E23" s="80">
        <v>2400</v>
      </c>
      <c r="F23" s="80">
        <v>0.5</v>
      </c>
      <c r="IK23" s="102"/>
      <c r="IL23" s="102"/>
      <c r="IM23" s="102"/>
      <c r="IN23" s="102"/>
    </row>
    <row r="24" spans="1:248" s="77" customFormat="1" ht="20.100000000000001" customHeight="1" x14ac:dyDescent="0.2">
      <c r="A24" s="67">
        <v>4</v>
      </c>
      <c r="B24" s="78" t="s">
        <v>353</v>
      </c>
      <c r="C24" s="81" t="s">
        <v>354</v>
      </c>
      <c r="D24" s="78" t="s">
        <v>330</v>
      </c>
      <c r="E24" s="80">
        <v>2400</v>
      </c>
      <c r="F24" s="80">
        <v>0.5</v>
      </c>
      <c r="IK24" s="102"/>
      <c r="IL24" s="102"/>
      <c r="IM24" s="102"/>
      <c r="IN24" s="102"/>
    </row>
    <row r="25" spans="1:248" s="17" customFormat="1" ht="13.5" thickBot="1" x14ac:dyDescent="0.25">
      <c r="A25" s="146" t="s">
        <v>441</v>
      </c>
      <c r="B25" s="147"/>
      <c r="C25" s="147"/>
      <c r="D25" s="147"/>
      <c r="E25" s="147"/>
      <c r="F25" s="148"/>
      <c r="IK25"/>
      <c r="IL25"/>
      <c r="IM25"/>
      <c r="IN25"/>
    </row>
    <row r="26" spans="1:248" s="20" customFormat="1" ht="12" customHeight="1" x14ac:dyDescent="0.25">
      <c r="A26" s="16"/>
      <c r="B26" s="36"/>
      <c r="C26" s="16"/>
      <c r="D26" s="16"/>
      <c r="E26" s="36"/>
      <c r="F26" s="43"/>
      <c r="IH26"/>
      <c r="II26"/>
      <c r="IJ26"/>
    </row>
  </sheetData>
  <mergeCells count="7">
    <mergeCell ref="A25:F25"/>
    <mergeCell ref="A1:B4"/>
    <mergeCell ref="C1:F3"/>
    <mergeCell ref="C4:F4"/>
    <mergeCell ref="A10:F10"/>
    <mergeCell ref="A20:F20"/>
    <mergeCell ref="A19:F19"/>
  </mergeCells>
  <phoneticPr fontId="19" type="noConversion"/>
  <hyperlinks>
    <hyperlink ref="C4:E4" r:id="rId1" display="www.izhtechno.com"/>
    <hyperlink ref="C4" r:id="rId2"/>
  </hyperlinks>
  <printOptions horizontalCentered="1"/>
  <pageMargins left="0" right="0" top="0.39370078740157483" bottom="0.39370078740157483" header="0.51181102362204722" footer="0.51181102362204722"/>
  <pageSetup paperSize="9" scale="90" firstPageNumber="0" orientation="portrait" horizontalDpi="300" verticalDpi="300" r:id="rId3"/>
  <headerFooter alignWithMargins="0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69"/>
  <sheetViews>
    <sheetView zoomScale="115" zoomScaleNormal="115" workbookViewId="0">
      <selection activeCell="C9" sqref="C9"/>
    </sheetView>
  </sheetViews>
  <sheetFormatPr defaultColWidth="9.7109375" defaultRowHeight="15.75" x14ac:dyDescent="0.25"/>
  <cols>
    <col min="1" max="1" width="2.7109375" style="16" customWidth="1"/>
    <col min="2" max="2" width="21.5703125" style="36" customWidth="1"/>
    <col min="3" max="3" width="62" style="16" customWidth="1"/>
    <col min="4" max="4" width="6.85546875" style="16" customWidth="1"/>
    <col min="5" max="5" width="10.140625" style="36" customWidth="1"/>
    <col min="6" max="6" width="5.28515625" style="16" customWidth="1"/>
    <col min="7" max="16384" width="9.7109375" style="16"/>
  </cols>
  <sheetData>
    <row r="1" spans="1:250" ht="24.95" customHeight="1" x14ac:dyDescent="0.25">
      <c r="A1" s="134"/>
      <c r="B1" s="135"/>
      <c r="C1" s="138" t="s">
        <v>507</v>
      </c>
      <c r="D1" s="138"/>
      <c r="E1" s="138"/>
    </row>
    <row r="2" spans="1:250" ht="24.95" customHeight="1" x14ac:dyDescent="0.25">
      <c r="A2" s="136"/>
      <c r="B2" s="137"/>
      <c r="C2" s="140"/>
      <c r="D2" s="140"/>
      <c r="E2" s="140"/>
    </row>
    <row r="3" spans="1:250" ht="24.95" customHeight="1" x14ac:dyDescent="0.25">
      <c r="A3" s="136"/>
      <c r="B3" s="137"/>
      <c r="C3" s="140"/>
      <c r="D3" s="140"/>
      <c r="E3" s="140"/>
    </row>
    <row r="4" spans="1:250" ht="24.95" customHeight="1" x14ac:dyDescent="0.25">
      <c r="A4" s="136"/>
      <c r="B4" s="137"/>
      <c r="C4" s="142" t="s">
        <v>506</v>
      </c>
      <c r="D4" s="142"/>
      <c r="E4" s="142"/>
    </row>
    <row r="5" spans="1:250" ht="5.0999999999999996" customHeight="1" x14ac:dyDescent="0.25">
      <c r="A5" s="52"/>
      <c r="B5" s="53"/>
      <c r="C5" s="53"/>
      <c r="D5" s="53"/>
      <c r="E5" s="53"/>
    </row>
    <row r="6" spans="1:250" customFormat="1" ht="5.0999999999999996" customHeight="1" x14ac:dyDescent="0.25">
      <c r="A6" s="45"/>
      <c r="B6" s="46"/>
      <c r="C6" s="47"/>
      <c r="D6" s="47"/>
      <c r="E6" s="47"/>
      <c r="F6" s="37"/>
      <c r="G6" s="37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</row>
    <row r="7" spans="1:250" customFormat="1" ht="5.0999999999999996" customHeight="1" x14ac:dyDescent="0.25">
      <c r="A7" s="49"/>
      <c r="B7" s="50"/>
      <c r="C7" s="50"/>
      <c r="D7" s="50"/>
      <c r="E7" s="50"/>
      <c r="F7" s="37"/>
      <c r="G7" s="37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</row>
    <row r="8" spans="1:250" customFormat="1" ht="21.95" customHeight="1" thickBot="1" x14ac:dyDescent="0.3">
      <c r="A8" s="56"/>
      <c r="B8" s="57"/>
      <c r="C8" s="69" t="s">
        <v>603</v>
      </c>
      <c r="D8" s="160" t="s">
        <v>322</v>
      </c>
      <c r="E8" s="160"/>
      <c r="F8" s="38"/>
      <c r="G8" s="38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</row>
    <row r="9" spans="1:250" customFormat="1" ht="30" customHeight="1" thickBot="1" x14ac:dyDescent="0.3">
      <c r="A9" s="92" t="s">
        <v>323</v>
      </c>
      <c r="B9" s="93" t="s">
        <v>324</v>
      </c>
      <c r="C9" s="94" t="s">
        <v>325</v>
      </c>
      <c r="D9" s="95" t="s">
        <v>326</v>
      </c>
      <c r="E9" s="96" t="s">
        <v>327</v>
      </c>
      <c r="F9" s="6"/>
      <c r="G9" s="39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</row>
    <row r="10" spans="1:250" ht="24.95" customHeight="1" x14ac:dyDescent="0.25">
      <c r="A10" s="159" t="s">
        <v>348</v>
      </c>
      <c r="B10" s="159"/>
      <c r="C10" s="159"/>
      <c r="D10" s="159"/>
      <c r="E10" s="159"/>
    </row>
    <row r="11" spans="1:250" s="34" customFormat="1" ht="24.95" customHeight="1" x14ac:dyDescent="0.2">
      <c r="A11" s="101">
        <v>1</v>
      </c>
      <c r="B11" s="98" t="s">
        <v>518</v>
      </c>
      <c r="C11" s="99" t="s">
        <v>382</v>
      </c>
      <c r="D11" s="98" t="s">
        <v>330</v>
      </c>
      <c r="E11" s="100">
        <v>8550</v>
      </c>
    </row>
    <row r="12" spans="1:250" s="34" customFormat="1" ht="24.95" customHeight="1" x14ac:dyDescent="0.2">
      <c r="A12" s="101">
        <f>A11+1</f>
        <v>2</v>
      </c>
      <c r="B12" s="98" t="s">
        <v>519</v>
      </c>
      <c r="C12" s="99" t="s">
        <v>383</v>
      </c>
      <c r="D12" s="98" t="s">
        <v>330</v>
      </c>
      <c r="E12" s="100">
        <v>15840</v>
      </c>
    </row>
    <row r="13" spans="1:250" s="34" customFormat="1" ht="24.95" customHeight="1" x14ac:dyDescent="0.2">
      <c r="A13" s="101">
        <f>A12+1</f>
        <v>3</v>
      </c>
      <c r="B13" s="98" t="s">
        <v>520</v>
      </c>
      <c r="C13" s="99" t="s">
        <v>384</v>
      </c>
      <c r="D13" s="98" t="s">
        <v>330</v>
      </c>
      <c r="E13" s="100">
        <v>10620</v>
      </c>
    </row>
    <row r="14" spans="1:250" s="34" customFormat="1" ht="24.95" customHeight="1" x14ac:dyDescent="0.2">
      <c r="A14" s="101">
        <f t="shared" ref="A14" si="0">A13+1</f>
        <v>4</v>
      </c>
      <c r="B14" s="98" t="s">
        <v>521</v>
      </c>
      <c r="C14" s="99" t="s">
        <v>385</v>
      </c>
      <c r="D14" s="98" t="s">
        <v>330</v>
      </c>
      <c r="E14" s="100">
        <v>21150</v>
      </c>
    </row>
    <row r="15" spans="1:250" ht="24.95" customHeight="1" x14ac:dyDescent="0.25">
      <c r="A15" s="132" t="s">
        <v>100</v>
      </c>
      <c r="B15" s="132"/>
      <c r="C15" s="132"/>
      <c r="D15" s="132"/>
      <c r="E15" s="132"/>
    </row>
    <row r="16" spans="1:250" ht="21" customHeight="1" x14ac:dyDescent="0.25">
      <c r="A16" s="67">
        <v>1</v>
      </c>
      <c r="B16" s="78" t="s">
        <v>101</v>
      </c>
      <c r="C16" s="81" t="s">
        <v>107</v>
      </c>
      <c r="D16" s="78" t="s">
        <v>330</v>
      </c>
      <c r="E16" s="80">
        <v>2160</v>
      </c>
    </row>
    <row r="17" spans="1:5" s="17" customFormat="1" ht="21" customHeight="1" x14ac:dyDescent="0.2">
      <c r="A17" s="67">
        <v>2</v>
      </c>
      <c r="B17" s="78" t="s">
        <v>108</v>
      </c>
      <c r="C17" s="81" t="s">
        <v>109</v>
      </c>
      <c r="D17" s="78" t="s">
        <v>330</v>
      </c>
      <c r="E17" s="80">
        <v>2100</v>
      </c>
    </row>
    <row r="18" spans="1:5" s="17" customFormat="1" ht="21" customHeight="1" x14ac:dyDescent="0.2">
      <c r="A18" s="67">
        <f t="shared" ref="A18:A21" si="1">A17+1</f>
        <v>3</v>
      </c>
      <c r="B18" s="78" t="s">
        <v>110</v>
      </c>
      <c r="C18" s="81" t="s">
        <v>111</v>
      </c>
      <c r="D18" s="78" t="s">
        <v>330</v>
      </c>
      <c r="E18" s="80">
        <v>4320</v>
      </c>
    </row>
    <row r="19" spans="1:5" s="17" customFormat="1" ht="21" customHeight="1" x14ac:dyDescent="0.2">
      <c r="A19" s="67">
        <f t="shared" si="1"/>
        <v>4</v>
      </c>
      <c r="B19" s="78" t="s">
        <v>112</v>
      </c>
      <c r="C19" s="81" t="s">
        <v>113</v>
      </c>
      <c r="D19" s="78" t="s">
        <v>330</v>
      </c>
      <c r="E19" s="80">
        <v>4200</v>
      </c>
    </row>
    <row r="20" spans="1:5" s="17" customFormat="1" ht="21" customHeight="1" x14ac:dyDescent="0.2">
      <c r="A20" s="67">
        <f t="shared" si="1"/>
        <v>5</v>
      </c>
      <c r="B20" s="78" t="s">
        <v>114</v>
      </c>
      <c r="C20" s="81" t="s">
        <v>115</v>
      </c>
      <c r="D20" s="78" t="s">
        <v>330</v>
      </c>
      <c r="E20" s="80">
        <v>996</v>
      </c>
    </row>
    <row r="21" spans="1:5" s="17" customFormat="1" ht="21" customHeight="1" x14ac:dyDescent="0.2">
      <c r="A21" s="67">
        <f t="shared" si="1"/>
        <v>6</v>
      </c>
      <c r="B21" s="78" t="s">
        <v>116</v>
      </c>
      <c r="C21" s="81" t="s">
        <v>117</v>
      </c>
      <c r="D21" s="78" t="s">
        <v>330</v>
      </c>
      <c r="E21" s="80">
        <v>1878</v>
      </c>
    </row>
    <row r="22" spans="1:5" ht="24.95" customHeight="1" x14ac:dyDescent="0.25">
      <c r="A22" s="132" t="s">
        <v>571</v>
      </c>
      <c r="B22" s="132"/>
      <c r="C22" s="132"/>
      <c r="D22" s="132"/>
      <c r="E22" s="132"/>
    </row>
    <row r="23" spans="1:5" x14ac:dyDescent="0.25">
      <c r="A23" s="101">
        <v>1</v>
      </c>
      <c r="B23" s="87" t="s">
        <v>35</v>
      </c>
      <c r="C23" s="88" t="s">
        <v>362</v>
      </c>
      <c r="D23" s="89" t="s">
        <v>330</v>
      </c>
      <c r="E23" s="90">
        <v>270</v>
      </c>
    </row>
    <row r="24" spans="1:5" x14ac:dyDescent="0.25">
      <c r="A24" s="101">
        <v>2</v>
      </c>
      <c r="B24" s="82" t="s">
        <v>36</v>
      </c>
      <c r="C24" s="84" t="s">
        <v>363</v>
      </c>
      <c r="D24" s="68" t="s">
        <v>330</v>
      </c>
      <c r="E24" s="83">
        <v>396</v>
      </c>
    </row>
    <row r="25" spans="1:5" x14ac:dyDescent="0.25">
      <c r="A25" s="101">
        <f t="shared" ref="A25:A43" si="2">A24+1</f>
        <v>3</v>
      </c>
      <c r="B25" s="82" t="s">
        <v>37</v>
      </c>
      <c r="C25" s="84" t="s">
        <v>364</v>
      </c>
      <c r="D25" s="68" t="s">
        <v>330</v>
      </c>
      <c r="E25" s="83">
        <v>468</v>
      </c>
    </row>
    <row r="26" spans="1:5" x14ac:dyDescent="0.25">
      <c r="A26" s="101">
        <f t="shared" si="2"/>
        <v>4</v>
      </c>
      <c r="B26" s="82" t="s">
        <v>38</v>
      </c>
      <c r="C26" s="84" t="s">
        <v>365</v>
      </c>
      <c r="D26" s="68" t="s">
        <v>330</v>
      </c>
      <c r="E26" s="83">
        <v>594</v>
      </c>
    </row>
    <row r="27" spans="1:5" x14ac:dyDescent="0.25">
      <c r="A27" s="101">
        <f t="shared" si="2"/>
        <v>5</v>
      </c>
      <c r="B27" s="82" t="s">
        <v>39</v>
      </c>
      <c r="C27" s="84" t="s">
        <v>366</v>
      </c>
      <c r="D27" s="68" t="s">
        <v>330</v>
      </c>
      <c r="E27" s="83">
        <v>720</v>
      </c>
    </row>
    <row r="28" spans="1:5" x14ac:dyDescent="0.25">
      <c r="A28" s="101">
        <f t="shared" si="2"/>
        <v>6</v>
      </c>
      <c r="B28" s="82" t="s">
        <v>40</v>
      </c>
      <c r="C28" s="84" t="s">
        <v>367</v>
      </c>
      <c r="D28" s="68" t="s">
        <v>330</v>
      </c>
      <c r="E28" s="83">
        <v>1224</v>
      </c>
    </row>
    <row r="29" spans="1:5" x14ac:dyDescent="0.25">
      <c r="A29" s="86">
        <f t="shared" si="2"/>
        <v>7</v>
      </c>
      <c r="B29" s="87" t="s">
        <v>41</v>
      </c>
      <c r="C29" s="88" t="s">
        <v>379</v>
      </c>
      <c r="D29" s="89" t="s">
        <v>330</v>
      </c>
      <c r="E29" s="90">
        <v>459</v>
      </c>
    </row>
    <row r="30" spans="1:5" x14ac:dyDescent="0.25">
      <c r="A30" s="86">
        <f t="shared" si="2"/>
        <v>8</v>
      </c>
      <c r="B30" s="82" t="s">
        <v>42</v>
      </c>
      <c r="C30" s="84" t="s">
        <v>380</v>
      </c>
      <c r="D30" s="68" t="s">
        <v>330</v>
      </c>
      <c r="E30" s="83">
        <v>819</v>
      </c>
    </row>
    <row r="31" spans="1:5" x14ac:dyDescent="0.25">
      <c r="A31" s="86">
        <f t="shared" si="2"/>
        <v>9</v>
      </c>
      <c r="B31" s="82" t="s">
        <v>43</v>
      </c>
      <c r="C31" s="84" t="s">
        <v>381</v>
      </c>
      <c r="D31" s="68" t="s">
        <v>330</v>
      </c>
      <c r="E31" s="83">
        <v>819</v>
      </c>
    </row>
    <row r="32" spans="1:5" x14ac:dyDescent="0.25">
      <c r="A32" s="86">
        <f t="shared" si="2"/>
        <v>10</v>
      </c>
      <c r="B32" s="82" t="s">
        <v>44</v>
      </c>
      <c r="C32" s="84" t="s">
        <v>45</v>
      </c>
      <c r="D32" s="68" t="s">
        <v>330</v>
      </c>
      <c r="E32" s="83">
        <v>576</v>
      </c>
    </row>
    <row r="33" spans="1:5" x14ac:dyDescent="0.25">
      <c r="A33" s="86">
        <f t="shared" si="2"/>
        <v>11</v>
      </c>
      <c r="B33" s="82" t="s">
        <v>53</v>
      </c>
      <c r="C33" s="84" t="s">
        <v>54</v>
      </c>
      <c r="D33" s="68" t="s">
        <v>330</v>
      </c>
      <c r="E33" s="83">
        <v>936</v>
      </c>
    </row>
    <row r="34" spans="1:5" x14ac:dyDescent="0.25">
      <c r="A34" s="86">
        <f t="shared" si="2"/>
        <v>12</v>
      </c>
      <c r="B34" s="82" t="s">
        <v>55</v>
      </c>
      <c r="C34" s="84" t="s">
        <v>56</v>
      </c>
      <c r="D34" s="68" t="s">
        <v>330</v>
      </c>
      <c r="E34" s="83">
        <v>936</v>
      </c>
    </row>
    <row r="35" spans="1:5" x14ac:dyDescent="0.25">
      <c r="A35" s="86">
        <f t="shared" si="2"/>
        <v>13</v>
      </c>
      <c r="B35" s="82" t="s">
        <v>57</v>
      </c>
      <c r="C35" s="84" t="s">
        <v>58</v>
      </c>
      <c r="D35" s="68" t="s">
        <v>330</v>
      </c>
      <c r="E35" s="83">
        <v>182.89</v>
      </c>
    </row>
    <row r="36" spans="1:5" x14ac:dyDescent="0.25">
      <c r="A36" s="86">
        <f t="shared" si="2"/>
        <v>14</v>
      </c>
      <c r="B36" s="82" t="s">
        <v>59</v>
      </c>
      <c r="C36" s="84" t="s">
        <v>60</v>
      </c>
      <c r="D36" s="68" t="s">
        <v>330</v>
      </c>
      <c r="E36" s="83">
        <v>218.89</v>
      </c>
    </row>
    <row r="37" spans="1:5" x14ac:dyDescent="0.25">
      <c r="A37" s="86">
        <f t="shared" si="2"/>
        <v>15</v>
      </c>
      <c r="B37" s="82" t="s">
        <v>61</v>
      </c>
      <c r="C37" s="84" t="s">
        <v>62</v>
      </c>
      <c r="D37" s="68" t="s">
        <v>330</v>
      </c>
      <c r="E37" s="83">
        <v>254.89</v>
      </c>
    </row>
    <row r="38" spans="1:5" x14ac:dyDescent="0.25">
      <c r="A38" s="86">
        <f t="shared" si="2"/>
        <v>16</v>
      </c>
      <c r="B38" s="82" t="s">
        <v>63</v>
      </c>
      <c r="C38" s="84" t="s">
        <v>64</v>
      </c>
      <c r="D38" s="68" t="s">
        <v>330</v>
      </c>
      <c r="E38" s="83">
        <v>307.8</v>
      </c>
    </row>
    <row r="39" spans="1:5" x14ac:dyDescent="0.25">
      <c r="A39" s="86">
        <f t="shared" si="2"/>
        <v>17</v>
      </c>
      <c r="B39" s="82" t="s">
        <v>65</v>
      </c>
      <c r="C39" s="84" t="s">
        <v>66</v>
      </c>
      <c r="D39" s="68" t="s">
        <v>330</v>
      </c>
      <c r="E39" s="83">
        <v>442.8</v>
      </c>
    </row>
    <row r="40" spans="1:5" x14ac:dyDescent="0.25">
      <c r="A40" s="86">
        <f t="shared" si="2"/>
        <v>18</v>
      </c>
      <c r="B40" s="82" t="s">
        <v>67</v>
      </c>
      <c r="C40" s="84" t="s">
        <v>68</v>
      </c>
      <c r="D40" s="68" t="s">
        <v>330</v>
      </c>
      <c r="E40" s="83">
        <v>577.79999999999995</v>
      </c>
    </row>
    <row r="41" spans="1:5" x14ac:dyDescent="0.25">
      <c r="A41" s="86">
        <f t="shared" si="2"/>
        <v>19</v>
      </c>
      <c r="B41" s="82" t="s">
        <v>69</v>
      </c>
      <c r="C41" s="84" t="s">
        <v>70</v>
      </c>
      <c r="D41" s="68" t="s">
        <v>330</v>
      </c>
      <c r="E41" s="83">
        <v>541.79999999999995</v>
      </c>
    </row>
    <row r="42" spans="1:5" x14ac:dyDescent="0.25">
      <c r="A42" s="86">
        <f t="shared" si="2"/>
        <v>20</v>
      </c>
      <c r="B42" s="82" t="s">
        <v>71</v>
      </c>
      <c r="C42" s="84" t="s">
        <v>72</v>
      </c>
      <c r="D42" s="68" t="s">
        <v>330</v>
      </c>
      <c r="E42" s="83">
        <v>676.8</v>
      </c>
    </row>
    <row r="43" spans="1:5" x14ac:dyDescent="0.25">
      <c r="A43" s="67">
        <f t="shared" si="2"/>
        <v>21</v>
      </c>
      <c r="B43" s="82" t="s">
        <v>73</v>
      </c>
      <c r="C43" s="84" t="s">
        <v>74</v>
      </c>
      <c r="D43" s="68" t="s">
        <v>330</v>
      </c>
      <c r="E43" s="83">
        <v>811.8</v>
      </c>
    </row>
    <row r="44" spans="1:5" ht="16.5" thickBot="1" x14ac:dyDescent="0.3">
      <c r="A44" s="158" t="s">
        <v>505</v>
      </c>
      <c r="B44" s="158"/>
      <c r="C44" s="158"/>
      <c r="D44" s="158"/>
      <c r="E44" s="158"/>
    </row>
    <row r="45" spans="1:5" x14ac:dyDescent="0.25">
      <c r="A45" s="155" t="s">
        <v>75</v>
      </c>
      <c r="B45" s="156"/>
      <c r="C45" s="156"/>
      <c r="D45" s="156"/>
      <c r="E45" s="157"/>
    </row>
    <row r="46" spans="1:5" x14ac:dyDescent="0.25">
      <c r="A46" s="67">
        <v>1</v>
      </c>
      <c r="B46" s="82" t="s">
        <v>304</v>
      </c>
      <c r="C46" s="97" t="s">
        <v>305</v>
      </c>
      <c r="D46" s="82" t="s">
        <v>20</v>
      </c>
      <c r="E46" s="83">
        <v>198</v>
      </c>
    </row>
    <row r="47" spans="1:5" x14ac:dyDescent="0.25">
      <c r="A47" s="67">
        <f>A46+1</f>
        <v>2</v>
      </c>
      <c r="B47" s="82" t="s">
        <v>306</v>
      </c>
      <c r="C47" s="97" t="s">
        <v>307</v>
      </c>
      <c r="D47" s="82" t="s">
        <v>20</v>
      </c>
      <c r="E47" s="83">
        <v>486</v>
      </c>
    </row>
    <row r="48" spans="1:5" x14ac:dyDescent="0.25">
      <c r="A48" s="67">
        <f t="shared" ref="A48:A53" si="3">A47+1</f>
        <v>3</v>
      </c>
      <c r="B48" s="82" t="s">
        <v>522</v>
      </c>
      <c r="C48" s="97" t="s">
        <v>523</v>
      </c>
      <c r="D48" s="82" t="s">
        <v>20</v>
      </c>
      <c r="E48" s="83">
        <v>630</v>
      </c>
    </row>
    <row r="49" spans="1:5" x14ac:dyDescent="0.25">
      <c r="A49" s="67">
        <f t="shared" si="3"/>
        <v>4</v>
      </c>
      <c r="B49" s="82" t="s">
        <v>308</v>
      </c>
      <c r="C49" s="97" t="s">
        <v>309</v>
      </c>
      <c r="D49" s="82" t="s">
        <v>20</v>
      </c>
      <c r="E49" s="83">
        <v>756</v>
      </c>
    </row>
    <row r="50" spans="1:5" x14ac:dyDescent="0.25">
      <c r="A50" s="67">
        <f t="shared" si="3"/>
        <v>5</v>
      </c>
      <c r="B50" s="82" t="s">
        <v>310</v>
      </c>
      <c r="C50" s="97" t="s">
        <v>311</v>
      </c>
      <c r="D50" s="82" t="s">
        <v>20</v>
      </c>
      <c r="E50" s="83">
        <v>900</v>
      </c>
    </row>
    <row r="51" spans="1:5" x14ac:dyDescent="0.25">
      <c r="A51" s="67">
        <f t="shared" si="3"/>
        <v>6</v>
      </c>
      <c r="B51" s="82" t="s">
        <v>164</v>
      </c>
      <c r="C51" s="97" t="s">
        <v>165</v>
      </c>
      <c r="D51" s="82" t="s">
        <v>20</v>
      </c>
      <c r="E51" s="83">
        <v>1440</v>
      </c>
    </row>
    <row r="52" spans="1:5" x14ac:dyDescent="0.25">
      <c r="A52" s="67">
        <f t="shared" si="3"/>
        <v>7</v>
      </c>
      <c r="B52" s="82" t="s">
        <v>166</v>
      </c>
      <c r="C52" s="97" t="s">
        <v>167</v>
      </c>
      <c r="D52" s="82" t="s">
        <v>20</v>
      </c>
      <c r="E52" s="83">
        <v>2880</v>
      </c>
    </row>
    <row r="53" spans="1:5" x14ac:dyDescent="0.25">
      <c r="A53" s="67">
        <f t="shared" si="3"/>
        <v>8</v>
      </c>
      <c r="B53" s="82" t="s">
        <v>76</v>
      </c>
      <c r="C53" s="97" t="s">
        <v>77</v>
      </c>
      <c r="D53" s="82" t="s">
        <v>329</v>
      </c>
      <c r="E53" s="83">
        <v>1260</v>
      </c>
    </row>
    <row r="54" spans="1:5" x14ac:dyDescent="0.25">
      <c r="A54" s="132" t="s">
        <v>78</v>
      </c>
      <c r="B54" s="132"/>
      <c r="C54" s="132"/>
      <c r="D54" s="132"/>
      <c r="E54" s="132"/>
    </row>
    <row r="55" spans="1:5" x14ac:dyDescent="0.25">
      <c r="A55" s="67">
        <v>1</v>
      </c>
      <c r="B55" s="85" t="s">
        <v>373</v>
      </c>
      <c r="C55" s="97" t="s">
        <v>572</v>
      </c>
      <c r="D55" s="82" t="s">
        <v>20</v>
      </c>
      <c r="E55" s="83">
        <v>396</v>
      </c>
    </row>
    <row r="56" spans="1:5" x14ac:dyDescent="0.25">
      <c r="A56" s="67">
        <f>A55+1</f>
        <v>2</v>
      </c>
      <c r="B56" s="85" t="s">
        <v>374</v>
      </c>
      <c r="C56" s="97" t="s">
        <v>573</v>
      </c>
      <c r="D56" s="82" t="s">
        <v>20</v>
      </c>
      <c r="E56" s="83">
        <v>396</v>
      </c>
    </row>
    <row r="57" spans="1:5" x14ac:dyDescent="0.25">
      <c r="A57" s="67">
        <f t="shared" ref="A57:A62" si="4">A56+1</f>
        <v>3</v>
      </c>
      <c r="B57" s="85" t="s">
        <v>375</v>
      </c>
      <c r="C57" s="97" t="s">
        <v>574</v>
      </c>
      <c r="D57" s="82" t="s">
        <v>20</v>
      </c>
      <c r="E57" s="83">
        <v>504</v>
      </c>
    </row>
    <row r="58" spans="1:5" x14ac:dyDescent="0.25">
      <c r="A58" s="67">
        <f t="shared" si="4"/>
        <v>4</v>
      </c>
      <c r="B58" s="85" t="s">
        <v>168</v>
      </c>
      <c r="C58" s="97" t="s">
        <v>376</v>
      </c>
      <c r="D58" s="82" t="s">
        <v>20</v>
      </c>
      <c r="E58" s="83">
        <v>1530</v>
      </c>
    </row>
    <row r="59" spans="1:5" x14ac:dyDescent="0.25">
      <c r="A59" s="67">
        <f t="shared" si="4"/>
        <v>5</v>
      </c>
      <c r="B59" s="85" t="s">
        <v>169</v>
      </c>
      <c r="C59" s="97" t="s">
        <v>377</v>
      </c>
      <c r="D59" s="82" t="s">
        <v>20</v>
      </c>
      <c r="E59" s="83">
        <v>630</v>
      </c>
    </row>
    <row r="60" spans="1:5" x14ac:dyDescent="0.25">
      <c r="A60" s="67">
        <f t="shared" si="4"/>
        <v>6</v>
      </c>
      <c r="B60" s="85" t="s">
        <v>170</v>
      </c>
      <c r="C60" s="97" t="s">
        <v>171</v>
      </c>
      <c r="D60" s="82" t="s">
        <v>330</v>
      </c>
      <c r="E60" s="83">
        <v>54</v>
      </c>
    </row>
    <row r="61" spans="1:5" x14ac:dyDescent="0.25">
      <c r="A61" s="67">
        <f t="shared" si="4"/>
        <v>7</v>
      </c>
      <c r="B61" s="85" t="s">
        <v>172</v>
      </c>
      <c r="C61" s="97" t="s">
        <v>173</v>
      </c>
      <c r="D61" s="82" t="s">
        <v>330</v>
      </c>
      <c r="E61" s="83">
        <v>63</v>
      </c>
    </row>
    <row r="62" spans="1:5" x14ac:dyDescent="0.25">
      <c r="A62" s="67">
        <f t="shared" si="4"/>
        <v>8</v>
      </c>
      <c r="B62" s="85" t="s">
        <v>174</v>
      </c>
      <c r="C62" s="97" t="s">
        <v>378</v>
      </c>
      <c r="D62" s="82" t="s">
        <v>330</v>
      </c>
      <c r="E62" s="83">
        <v>180</v>
      </c>
    </row>
    <row r="63" spans="1:5" x14ac:dyDescent="0.25">
      <c r="A63" s="132" t="s">
        <v>79</v>
      </c>
      <c r="B63" s="132"/>
      <c r="C63" s="132"/>
      <c r="D63" s="132"/>
      <c r="E63" s="132"/>
    </row>
    <row r="64" spans="1:5" x14ac:dyDescent="0.25">
      <c r="A64" s="67">
        <v>1</v>
      </c>
      <c r="B64" s="85" t="s">
        <v>175</v>
      </c>
      <c r="C64" s="97" t="s">
        <v>176</v>
      </c>
      <c r="D64" s="82" t="s">
        <v>330</v>
      </c>
      <c r="E64" s="83">
        <v>72</v>
      </c>
    </row>
    <row r="65" spans="1:5" x14ac:dyDescent="0.25">
      <c r="A65" s="67">
        <f>A64+1</f>
        <v>2</v>
      </c>
      <c r="B65" s="85" t="s">
        <v>177</v>
      </c>
      <c r="C65" s="97" t="s">
        <v>178</v>
      </c>
      <c r="D65" s="82" t="s">
        <v>330</v>
      </c>
      <c r="E65" s="83">
        <v>90</v>
      </c>
    </row>
    <row r="66" spans="1:5" x14ac:dyDescent="0.25">
      <c r="A66" s="67">
        <f t="shared" ref="A66:A67" si="5">A65+1</f>
        <v>3</v>
      </c>
      <c r="B66" s="85" t="s">
        <v>179</v>
      </c>
      <c r="C66" s="97" t="s">
        <v>180</v>
      </c>
      <c r="D66" s="82" t="s">
        <v>330</v>
      </c>
      <c r="E66" s="83">
        <v>234</v>
      </c>
    </row>
    <row r="67" spans="1:5" ht="16.5" customHeight="1" x14ac:dyDescent="0.25">
      <c r="A67" s="67">
        <f t="shared" si="5"/>
        <v>4</v>
      </c>
      <c r="B67" s="85" t="s">
        <v>181</v>
      </c>
      <c r="C67" s="97" t="s">
        <v>182</v>
      </c>
      <c r="D67" s="82" t="s">
        <v>330</v>
      </c>
      <c r="E67" s="83">
        <v>432</v>
      </c>
    </row>
    <row r="69" spans="1:5" x14ac:dyDescent="0.25">
      <c r="A69" s="158" t="s">
        <v>445</v>
      </c>
      <c r="B69" s="158"/>
      <c r="C69" s="158"/>
      <c r="D69" s="158"/>
      <c r="E69" s="158"/>
    </row>
  </sheetData>
  <mergeCells count="12">
    <mergeCell ref="A22:E22"/>
    <mergeCell ref="A10:E10"/>
    <mergeCell ref="A15:E15"/>
    <mergeCell ref="A1:B4"/>
    <mergeCell ref="C1:E3"/>
    <mergeCell ref="C4:E4"/>
    <mergeCell ref="D8:E8"/>
    <mergeCell ref="A45:E45"/>
    <mergeCell ref="A54:E54"/>
    <mergeCell ref="A63:E63"/>
    <mergeCell ref="A69:E69"/>
    <mergeCell ref="A44:E44"/>
  </mergeCells>
  <phoneticPr fontId="19" type="noConversion"/>
  <hyperlinks>
    <hyperlink ref="C4:E4" r:id="rId1" display="www.izhtechno.com"/>
    <hyperlink ref="C4" r:id="rId2"/>
  </hyperlinks>
  <printOptions horizontalCentered="1"/>
  <pageMargins left="0.39370078740157483" right="0.39370078740157483" top="0.39370078740157483" bottom="0.39370078740157483" header="0.51181102362204722" footer="0.51181102362204722"/>
  <pageSetup paperSize="9" scale="88" firstPageNumber="0" orientation="portrait" verticalDpi="300" r:id="rId3"/>
  <headerFooter alignWithMargins="0"/>
  <rowBreaks count="1" manualBreakCount="1">
    <brk id="44" max="4" man="1"/>
  </rowBreaks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V86"/>
  <sheetViews>
    <sheetView zoomScale="115" zoomScaleNormal="115" workbookViewId="0">
      <selection activeCell="C9" sqref="C9"/>
    </sheetView>
  </sheetViews>
  <sheetFormatPr defaultColWidth="9.7109375" defaultRowHeight="15.75" x14ac:dyDescent="0.25"/>
  <cols>
    <col min="1" max="1" width="3.7109375" style="16" customWidth="1"/>
    <col min="2" max="2" width="17.5703125" style="36" customWidth="1"/>
    <col min="3" max="3" width="54.140625" style="16" customWidth="1"/>
    <col min="4" max="4" width="6.85546875" style="16" customWidth="1"/>
    <col min="5" max="5" width="11.140625" style="36" customWidth="1"/>
    <col min="6" max="6" width="14" style="36" customWidth="1"/>
    <col min="7" max="16384" width="9.7109375" style="16"/>
  </cols>
  <sheetData>
    <row r="1" spans="1:230" ht="24.95" customHeight="1" x14ac:dyDescent="0.25">
      <c r="A1" s="134"/>
      <c r="B1" s="135"/>
      <c r="C1" s="138" t="s">
        <v>507</v>
      </c>
      <c r="D1" s="138"/>
      <c r="E1" s="138"/>
      <c r="F1" s="139"/>
    </row>
    <row r="2" spans="1:230" ht="24.95" customHeight="1" x14ac:dyDescent="0.25">
      <c r="A2" s="136"/>
      <c r="B2" s="137"/>
      <c r="C2" s="140"/>
      <c r="D2" s="140"/>
      <c r="E2" s="140"/>
      <c r="F2" s="141"/>
    </row>
    <row r="3" spans="1:230" ht="24.95" customHeight="1" x14ac:dyDescent="0.25">
      <c r="A3" s="136"/>
      <c r="B3" s="137"/>
      <c r="C3" s="140"/>
      <c r="D3" s="140"/>
      <c r="E3" s="140"/>
      <c r="F3" s="141"/>
    </row>
    <row r="4" spans="1:230" ht="24.95" customHeight="1" x14ac:dyDescent="0.25">
      <c r="A4" s="136"/>
      <c r="B4" s="137"/>
      <c r="C4" s="142" t="s">
        <v>506</v>
      </c>
      <c r="D4" s="142"/>
      <c r="E4" s="142"/>
      <c r="F4" s="143"/>
    </row>
    <row r="5" spans="1:230" ht="5.0999999999999996" customHeight="1" x14ac:dyDescent="0.25">
      <c r="A5" s="52"/>
      <c r="B5" s="53"/>
      <c r="C5" s="53"/>
      <c r="D5" s="53"/>
      <c r="E5" s="53"/>
      <c r="F5" s="55"/>
    </row>
    <row r="6" spans="1:230" ht="5.0999999999999996" customHeight="1" x14ac:dyDescent="0.25">
      <c r="A6" s="45"/>
      <c r="B6" s="46"/>
      <c r="C6" s="47"/>
      <c r="D6" s="47"/>
      <c r="E6" s="47"/>
      <c r="F6" s="48"/>
    </row>
    <row r="7" spans="1:230" ht="5.0999999999999996" customHeight="1" x14ac:dyDescent="0.25">
      <c r="A7" s="49"/>
      <c r="B7" s="50"/>
      <c r="C7" s="50"/>
      <c r="D7" s="50"/>
      <c r="E7" s="50"/>
      <c r="F7" s="51"/>
    </row>
    <row r="8" spans="1:230" ht="32.25" customHeight="1" thickBot="1" x14ac:dyDescent="0.3">
      <c r="A8" s="56"/>
      <c r="B8" s="57"/>
      <c r="C8" s="69" t="s">
        <v>118</v>
      </c>
      <c r="D8" s="58"/>
      <c r="E8" s="59"/>
      <c r="F8" s="60"/>
    </row>
    <row r="9" spans="1:230" customFormat="1" ht="30" customHeight="1" thickBot="1" x14ac:dyDescent="0.3">
      <c r="A9" s="70" t="s">
        <v>323</v>
      </c>
      <c r="B9" s="71" t="s">
        <v>324</v>
      </c>
      <c r="C9" s="72" t="s">
        <v>325</v>
      </c>
      <c r="D9" s="73" t="s">
        <v>326</v>
      </c>
      <c r="E9" s="74" t="s">
        <v>327</v>
      </c>
      <c r="F9" s="75" t="s">
        <v>206</v>
      </c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</row>
    <row r="10" spans="1:230" s="76" customFormat="1" ht="20.100000000000001" customHeight="1" x14ac:dyDescent="0.2">
      <c r="A10" s="161" t="s">
        <v>432</v>
      </c>
      <c r="B10" s="162"/>
      <c r="C10" s="162"/>
      <c r="D10" s="162"/>
      <c r="E10" s="162"/>
      <c r="F10" s="163"/>
    </row>
    <row r="11" spans="1:230" s="77" customFormat="1" ht="20.100000000000001" customHeight="1" x14ac:dyDescent="0.2">
      <c r="A11" s="67">
        <v>1</v>
      </c>
      <c r="B11" s="78" t="s">
        <v>501</v>
      </c>
      <c r="C11" s="79" t="s">
        <v>502</v>
      </c>
      <c r="D11" s="78" t="s">
        <v>330</v>
      </c>
      <c r="E11" s="80">
        <v>360</v>
      </c>
      <c r="F11" s="80" t="s">
        <v>494</v>
      </c>
    </row>
    <row r="12" spans="1:230" s="77" customFormat="1" ht="20.100000000000001" customHeight="1" x14ac:dyDescent="0.2">
      <c r="A12" s="67">
        <f>A11+1</f>
        <v>2</v>
      </c>
      <c r="B12" s="78" t="s">
        <v>503</v>
      </c>
      <c r="C12" s="79" t="s">
        <v>504</v>
      </c>
      <c r="D12" s="78" t="s">
        <v>330</v>
      </c>
      <c r="E12" s="80">
        <v>360</v>
      </c>
      <c r="F12" s="80" t="s">
        <v>494</v>
      </c>
    </row>
    <row r="13" spans="1:230" s="77" customFormat="1" ht="20.100000000000001" customHeight="1" x14ac:dyDescent="0.2">
      <c r="A13" s="67">
        <f>A12+1</f>
        <v>3</v>
      </c>
      <c r="B13" s="78" t="s">
        <v>454</v>
      </c>
      <c r="C13" s="79" t="s">
        <v>455</v>
      </c>
      <c r="D13" s="78" t="s">
        <v>330</v>
      </c>
      <c r="E13" s="80">
        <v>1200</v>
      </c>
      <c r="F13" s="80" t="s">
        <v>494</v>
      </c>
    </row>
    <row r="14" spans="1:230" s="77" customFormat="1" ht="20.100000000000001" customHeight="1" x14ac:dyDescent="0.2">
      <c r="A14" s="67">
        <f>A13+1</f>
        <v>4</v>
      </c>
      <c r="B14" s="78" t="s">
        <v>456</v>
      </c>
      <c r="C14" s="79" t="s">
        <v>457</v>
      </c>
      <c r="D14" s="78" t="s">
        <v>330</v>
      </c>
      <c r="E14" s="80">
        <v>1200</v>
      </c>
      <c r="F14" s="80" t="s">
        <v>494</v>
      </c>
    </row>
    <row r="15" spans="1:230" s="77" customFormat="1" ht="20.100000000000001" customHeight="1" thickBot="1" x14ac:dyDescent="0.25">
      <c r="A15" s="152" t="s">
        <v>442</v>
      </c>
      <c r="B15" s="153"/>
      <c r="C15" s="153"/>
      <c r="D15" s="153"/>
      <c r="E15" s="153"/>
      <c r="F15" s="154"/>
    </row>
    <row r="16" spans="1:230" s="77" customFormat="1" ht="20.100000000000001" customHeight="1" x14ac:dyDescent="0.2">
      <c r="A16" s="161" t="s">
        <v>433</v>
      </c>
      <c r="B16" s="162"/>
      <c r="C16" s="162"/>
      <c r="D16" s="162"/>
      <c r="E16" s="162"/>
      <c r="F16" s="163"/>
    </row>
    <row r="17" spans="1:6" s="77" customFormat="1" ht="20.100000000000001" customHeight="1" x14ac:dyDescent="0.2">
      <c r="A17" s="67">
        <v>1</v>
      </c>
      <c r="B17" s="78" t="s">
        <v>495</v>
      </c>
      <c r="C17" s="79" t="s">
        <v>497</v>
      </c>
      <c r="D17" s="78" t="s">
        <v>200</v>
      </c>
      <c r="E17" s="80">
        <v>704.4</v>
      </c>
      <c r="F17" s="80" t="s">
        <v>494</v>
      </c>
    </row>
    <row r="18" spans="1:6" s="77" customFormat="1" ht="20.100000000000001" customHeight="1" x14ac:dyDescent="0.2">
      <c r="A18" s="67">
        <f>A17+1</f>
        <v>2</v>
      </c>
      <c r="B18" s="78" t="s">
        <v>496</v>
      </c>
      <c r="C18" s="79" t="s">
        <v>498</v>
      </c>
      <c r="D18" s="78" t="s">
        <v>200</v>
      </c>
      <c r="E18" s="80">
        <v>639.6</v>
      </c>
      <c r="F18" s="80" t="s">
        <v>494</v>
      </c>
    </row>
    <row r="19" spans="1:6" s="77" customFormat="1" ht="20.100000000000001" customHeight="1" x14ac:dyDescent="0.2">
      <c r="A19" s="67">
        <f>A18+1</f>
        <v>3</v>
      </c>
      <c r="B19" s="78" t="s">
        <v>201</v>
      </c>
      <c r="C19" s="79" t="s">
        <v>203</v>
      </c>
      <c r="D19" s="78" t="s">
        <v>200</v>
      </c>
      <c r="E19" s="80">
        <v>988.8</v>
      </c>
      <c r="F19" s="80" t="s">
        <v>494</v>
      </c>
    </row>
    <row r="20" spans="1:6" s="77" customFormat="1" ht="20.100000000000001" customHeight="1" x14ac:dyDescent="0.2">
      <c r="A20" s="67">
        <f>A19+1</f>
        <v>4</v>
      </c>
      <c r="B20" s="78" t="s">
        <v>202</v>
      </c>
      <c r="C20" s="79" t="s">
        <v>204</v>
      </c>
      <c r="D20" s="78" t="s">
        <v>200</v>
      </c>
      <c r="E20" s="80">
        <v>859.2</v>
      </c>
      <c r="F20" s="80" t="s">
        <v>494</v>
      </c>
    </row>
    <row r="21" spans="1:6" s="77" customFormat="1" ht="20.100000000000001" customHeight="1" x14ac:dyDescent="0.2">
      <c r="A21" s="67">
        <f t="shared" ref="A21:A26" si="0">A20+1</f>
        <v>5</v>
      </c>
      <c r="B21" s="78" t="s">
        <v>245</v>
      </c>
      <c r="C21" s="79" t="s">
        <v>251</v>
      </c>
      <c r="D21" s="78" t="s">
        <v>200</v>
      </c>
      <c r="E21" s="80">
        <v>1660.2</v>
      </c>
      <c r="F21" s="80" t="s">
        <v>494</v>
      </c>
    </row>
    <row r="22" spans="1:6" s="77" customFormat="1" ht="20.100000000000001" customHeight="1" x14ac:dyDescent="0.2">
      <c r="A22" s="67">
        <f t="shared" si="0"/>
        <v>6</v>
      </c>
      <c r="B22" s="78" t="s">
        <v>246</v>
      </c>
      <c r="C22" s="79" t="s">
        <v>252</v>
      </c>
      <c r="D22" s="78" t="s">
        <v>200</v>
      </c>
      <c r="E22" s="80">
        <v>2229</v>
      </c>
      <c r="F22" s="80" t="s">
        <v>494</v>
      </c>
    </row>
    <row r="23" spans="1:6" s="77" customFormat="1" ht="20.100000000000001" customHeight="1" x14ac:dyDescent="0.2">
      <c r="A23" s="67">
        <f t="shared" si="0"/>
        <v>7</v>
      </c>
      <c r="B23" s="78" t="s">
        <v>247</v>
      </c>
      <c r="C23" s="79" t="s">
        <v>253</v>
      </c>
      <c r="D23" s="78" t="s">
        <v>200</v>
      </c>
      <c r="E23" s="80">
        <v>2797.8</v>
      </c>
      <c r="F23" s="80" t="s">
        <v>494</v>
      </c>
    </row>
    <row r="24" spans="1:6" s="77" customFormat="1" ht="20.100000000000001" customHeight="1" x14ac:dyDescent="0.2">
      <c r="A24" s="67">
        <f t="shared" si="0"/>
        <v>8</v>
      </c>
      <c r="B24" s="78" t="s">
        <v>242</v>
      </c>
      <c r="C24" s="79" t="s">
        <v>248</v>
      </c>
      <c r="D24" s="78" t="s">
        <v>200</v>
      </c>
      <c r="E24" s="80">
        <v>1530.6</v>
      </c>
      <c r="F24" s="80" t="s">
        <v>494</v>
      </c>
    </row>
    <row r="25" spans="1:6" s="77" customFormat="1" ht="20.100000000000001" customHeight="1" x14ac:dyDescent="0.2">
      <c r="A25" s="67">
        <f t="shared" si="0"/>
        <v>9</v>
      </c>
      <c r="B25" s="78" t="s">
        <v>243</v>
      </c>
      <c r="C25" s="79" t="s">
        <v>249</v>
      </c>
      <c r="D25" s="78" t="s">
        <v>200</v>
      </c>
      <c r="E25" s="80">
        <v>1969.8</v>
      </c>
      <c r="F25" s="80" t="s">
        <v>494</v>
      </c>
    </row>
    <row r="26" spans="1:6" s="77" customFormat="1" ht="20.100000000000001" customHeight="1" x14ac:dyDescent="0.2">
      <c r="A26" s="67">
        <f t="shared" si="0"/>
        <v>10</v>
      </c>
      <c r="B26" s="78" t="s">
        <v>244</v>
      </c>
      <c r="C26" s="79" t="s">
        <v>250</v>
      </c>
      <c r="D26" s="78" t="s">
        <v>200</v>
      </c>
      <c r="E26" s="80">
        <v>2409</v>
      </c>
      <c r="F26" s="80" t="s">
        <v>494</v>
      </c>
    </row>
    <row r="27" spans="1:6" s="77" customFormat="1" ht="20.100000000000001" customHeight="1" thickBot="1" x14ac:dyDescent="0.25">
      <c r="A27" s="165" t="s">
        <v>442</v>
      </c>
      <c r="B27" s="166"/>
      <c r="C27" s="166"/>
      <c r="D27" s="166"/>
      <c r="E27" s="166"/>
      <c r="F27" s="167"/>
    </row>
    <row r="28" spans="1:6" s="77" customFormat="1" ht="20.100000000000001" customHeight="1" x14ac:dyDescent="0.2">
      <c r="A28" s="161" t="s">
        <v>499</v>
      </c>
      <c r="B28" s="162"/>
      <c r="C28" s="162"/>
      <c r="D28" s="162"/>
      <c r="E28" s="162"/>
      <c r="F28" s="163"/>
    </row>
    <row r="29" spans="1:6" s="76" customFormat="1" ht="20.100000000000001" customHeight="1" x14ac:dyDescent="0.2">
      <c r="A29" s="67">
        <v>1</v>
      </c>
      <c r="B29" s="78" t="s">
        <v>120</v>
      </c>
      <c r="C29" s="79" t="s">
        <v>205</v>
      </c>
      <c r="D29" s="78" t="s">
        <v>330</v>
      </c>
      <c r="E29" s="80">
        <v>23.4</v>
      </c>
      <c r="F29" s="80" t="s">
        <v>494</v>
      </c>
    </row>
    <row r="30" spans="1:6" s="77" customFormat="1" ht="20.100000000000001" customHeight="1" x14ac:dyDescent="0.2">
      <c r="A30" s="67">
        <f>A29+1</f>
        <v>2</v>
      </c>
      <c r="B30" s="78" t="s">
        <v>121</v>
      </c>
      <c r="C30" s="79" t="s">
        <v>122</v>
      </c>
      <c r="D30" s="78" t="s">
        <v>330</v>
      </c>
      <c r="E30" s="80">
        <v>10.8</v>
      </c>
      <c r="F30" s="80" t="s">
        <v>494</v>
      </c>
    </row>
    <row r="31" spans="1:6" s="76" customFormat="1" ht="20.100000000000001" customHeight="1" x14ac:dyDescent="0.2">
      <c r="A31" s="67">
        <f>A30+1</f>
        <v>3</v>
      </c>
      <c r="B31" s="78" t="s">
        <v>123</v>
      </c>
      <c r="C31" s="79" t="s">
        <v>124</v>
      </c>
      <c r="D31" s="78" t="s">
        <v>329</v>
      </c>
      <c r="E31" s="80">
        <v>2.7</v>
      </c>
      <c r="F31" s="80" t="s">
        <v>494</v>
      </c>
    </row>
    <row r="32" spans="1:6" s="76" customFormat="1" ht="20.100000000000001" customHeight="1" x14ac:dyDescent="0.2">
      <c r="A32" s="67">
        <f>A31+1</f>
        <v>4</v>
      </c>
      <c r="B32" s="78" t="s">
        <v>125</v>
      </c>
      <c r="C32" s="79" t="s">
        <v>126</v>
      </c>
      <c r="D32" s="78" t="s">
        <v>330</v>
      </c>
      <c r="E32" s="80">
        <v>45</v>
      </c>
      <c r="F32" s="80" t="s">
        <v>494</v>
      </c>
    </row>
    <row r="33" spans="1:6" s="76" customFormat="1" ht="20.100000000000001" customHeight="1" x14ac:dyDescent="0.2">
      <c r="A33" s="67">
        <f>A32+1</f>
        <v>5</v>
      </c>
      <c r="B33" s="78" t="s">
        <v>127</v>
      </c>
      <c r="C33" s="79" t="s">
        <v>128</v>
      </c>
      <c r="D33" s="78" t="s">
        <v>330</v>
      </c>
      <c r="E33" s="80">
        <v>41.4</v>
      </c>
      <c r="F33" s="80" t="s">
        <v>494</v>
      </c>
    </row>
    <row r="34" spans="1:6" s="77" customFormat="1" ht="20.100000000000001" customHeight="1" thickBot="1" x14ac:dyDescent="0.25">
      <c r="A34" s="152" t="s">
        <v>500</v>
      </c>
      <c r="B34" s="153"/>
      <c r="C34" s="153"/>
      <c r="D34" s="153"/>
      <c r="E34" s="153"/>
      <c r="F34" s="154"/>
    </row>
    <row r="35" spans="1:6" s="77" customFormat="1" ht="20.100000000000001" customHeight="1" x14ac:dyDescent="0.2">
      <c r="A35" s="161" t="s">
        <v>129</v>
      </c>
      <c r="B35" s="162"/>
      <c r="C35" s="162"/>
      <c r="D35" s="162"/>
      <c r="E35" s="162"/>
      <c r="F35" s="163"/>
    </row>
    <row r="36" spans="1:6" s="77" customFormat="1" ht="20.100000000000001" customHeight="1" x14ac:dyDescent="0.2">
      <c r="A36" s="67">
        <v>1</v>
      </c>
      <c r="B36" s="78" t="s">
        <v>130</v>
      </c>
      <c r="C36" s="79" t="s">
        <v>131</v>
      </c>
      <c r="D36" s="78" t="s">
        <v>330</v>
      </c>
      <c r="E36" s="80">
        <v>193.2</v>
      </c>
      <c r="F36" s="80" t="s">
        <v>494</v>
      </c>
    </row>
    <row r="37" spans="1:6" s="77" customFormat="1" ht="20.100000000000001" customHeight="1" x14ac:dyDescent="0.2">
      <c r="A37" s="67">
        <f>A36+1</f>
        <v>2</v>
      </c>
      <c r="B37" s="78" t="s">
        <v>207</v>
      </c>
      <c r="C37" s="79" t="s">
        <v>209</v>
      </c>
      <c r="D37" s="78" t="s">
        <v>330</v>
      </c>
      <c r="E37" s="80">
        <v>201.6</v>
      </c>
      <c r="F37" s="80" t="s">
        <v>494</v>
      </c>
    </row>
    <row r="38" spans="1:6" s="77" customFormat="1" ht="20.100000000000001" customHeight="1" x14ac:dyDescent="0.2">
      <c r="A38" s="67">
        <f t="shared" ref="A38:A53" si="1">A37+1</f>
        <v>3</v>
      </c>
      <c r="B38" s="78" t="s">
        <v>208</v>
      </c>
      <c r="C38" s="79" t="s">
        <v>210</v>
      </c>
      <c r="D38" s="78" t="s">
        <v>330</v>
      </c>
      <c r="E38" s="80">
        <v>249.6</v>
      </c>
      <c r="F38" s="80" t="s">
        <v>494</v>
      </c>
    </row>
    <row r="39" spans="1:6" s="77" customFormat="1" ht="20.100000000000001" customHeight="1" x14ac:dyDescent="0.2">
      <c r="A39" s="67">
        <f t="shared" si="1"/>
        <v>4</v>
      </c>
      <c r="B39" s="78" t="s">
        <v>132</v>
      </c>
      <c r="C39" s="79" t="s">
        <v>133</v>
      </c>
      <c r="D39" s="78" t="s">
        <v>330</v>
      </c>
      <c r="E39" s="80">
        <v>235.2</v>
      </c>
      <c r="F39" s="80" t="s">
        <v>494</v>
      </c>
    </row>
    <row r="40" spans="1:6" s="77" customFormat="1" ht="20.100000000000001" customHeight="1" x14ac:dyDescent="0.2">
      <c r="A40" s="67">
        <f t="shared" si="1"/>
        <v>5</v>
      </c>
      <c r="B40" s="78" t="s">
        <v>211</v>
      </c>
      <c r="C40" s="79" t="s">
        <v>212</v>
      </c>
      <c r="D40" s="78" t="s">
        <v>330</v>
      </c>
      <c r="E40" s="80">
        <v>243.6</v>
      </c>
      <c r="F40" s="80" t="s">
        <v>494</v>
      </c>
    </row>
    <row r="41" spans="1:6" s="77" customFormat="1" ht="20.100000000000001" customHeight="1" x14ac:dyDescent="0.2">
      <c r="A41" s="67">
        <f t="shared" si="1"/>
        <v>6</v>
      </c>
      <c r="B41" s="78" t="s">
        <v>213</v>
      </c>
      <c r="C41" s="79" t="s">
        <v>214</v>
      </c>
      <c r="D41" s="78" t="s">
        <v>330</v>
      </c>
      <c r="E41" s="80">
        <v>336</v>
      </c>
      <c r="F41" s="80" t="s">
        <v>494</v>
      </c>
    </row>
    <row r="42" spans="1:6" s="77" customFormat="1" ht="20.100000000000001" customHeight="1" x14ac:dyDescent="0.2">
      <c r="A42" s="67">
        <f t="shared" si="1"/>
        <v>7</v>
      </c>
      <c r="B42" s="78" t="s">
        <v>134</v>
      </c>
      <c r="C42" s="79" t="s">
        <v>135</v>
      </c>
      <c r="D42" s="78" t="s">
        <v>330</v>
      </c>
      <c r="E42" s="80">
        <v>201.6</v>
      </c>
      <c r="F42" s="80" t="s">
        <v>494</v>
      </c>
    </row>
    <row r="43" spans="1:6" s="77" customFormat="1" ht="20.100000000000001" customHeight="1" x14ac:dyDescent="0.2">
      <c r="A43" s="67">
        <f t="shared" si="1"/>
        <v>8</v>
      </c>
      <c r="B43" s="78" t="s">
        <v>215</v>
      </c>
      <c r="C43" s="79" t="s">
        <v>216</v>
      </c>
      <c r="D43" s="78" t="s">
        <v>330</v>
      </c>
      <c r="E43" s="80">
        <v>210</v>
      </c>
      <c r="F43" s="80" t="s">
        <v>494</v>
      </c>
    </row>
    <row r="44" spans="1:6" s="77" customFormat="1" ht="20.100000000000001" customHeight="1" x14ac:dyDescent="0.2">
      <c r="A44" s="67">
        <f t="shared" si="1"/>
        <v>9</v>
      </c>
      <c r="B44" s="78" t="s">
        <v>217</v>
      </c>
      <c r="C44" s="79" t="s">
        <v>218</v>
      </c>
      <c r="D44" s="78" t="s">
        <v>330</v>
      </c>
      <c r="E44" s="80">
        <v>240</v>
      </c>
      <c r="F44" s="80" t="s">
        <v>494</v>
      </c>
    </row>
    <row r="45" spans="1:6" s="77" customFormat="1" ht="20.100000000000001" customHeight="1" x14ac:dyDescent="0.2">
      <c r="A45" s="67">
        <f t="shared" si="1"/>
        <v>10</v>
      </c>
      <c r="B45" s="78" t="s">
        <v>136</v>
      </c>
      <c r="C45" s="79" t="s">
        <v>137</v>
      </c>
      <c r="D45" s="78" t="s">
        <v>330</v>
      </c>
      <c r="E45" s="80">
        <v>210</v>
      </c>
      <c r="F45" s="80" t="s">
        <v>494</v>
      </c>
    </row>
    <row r="46" spans="1:6" s="77" customFormat="1" ht="20.100000000000001" customHeight="1" x14ac:dyDescent="0.2">
      <c r="A46" s="67">
        <f t="shared" si="1"/>
        <v>11</v>
      </c>
      <c r="B46" s="78" t="s">
        <v>219</v>
      </c>
      <c r="C46" s="79" t="s">
        <v>220</v>
      </c>
      <c r="D46" s="78" t="s">
        <v>330</v>
      </c>
      <c r="E46" s="80">
        <v>218.4</v>
      </c>
      <c r="F46" s="80" t="s">
        <v>494</v>
      </c>
    </row>
    <row r="47" spans="1:6" s="77" customFormat="1" ht="20.100000000000001" customHeight="1" x14ac:dyDescent="0.2">
      <c r="A47" s="67">
        <f t="shared" si="1"/>
        <v>12</v>
      </c>
      <c r="B47" s="78" t="s">
        <v>221</v>
      </c>
      <c r="C47" s="79" t="s">
        <v>222</v>
      </c>
      <c r="D47" s="78" t="s">
        <v>330</v>
      </c>
      <c r="E47" s="80">
        <v>226.8</v>
      </c>
      <c r="F47" s="80" t="s">
        <v>494</v>
      </c>
    </row>
    <row r="48" spans="1:6" s="77" customFormat="1" ht="20.100000000000001" customHeight="1" x14ac:dyDescent="0.2">
      <c r="A48" s="67">
        <f t="shared" si="1"/>
        <v>13</v>
      </c>
      <c r="B48" s="78" t="s">
        <v>138</v>
      </c>
      <c r="C48" s="79" t="s">
        <v>139</v>
      </c>
      <c r="D48" s="78" t="s">
        <v>330</v>
      </c>
      <c r="E48" s="80">
        <v>218.4</v>
      </c>
      <c r="F48" s="80" t="s">
        <v>494</v>
      </c>
    </row>
    <row r="49" spans="1:6" s="77" customFormat="1" ht="20.100000000000001" customHeight="1" x14ac:dyDescent="0.2">
      <c r="A49" s="67">
        <f t="shared" si="1"/>
        <v>14</v>
      </c>
      <c r="B49" s="78" t="s">
        <v>223</v>
      </c>
      <c r="C49" s="79" t="s">
        <v>224</v>
      </c>
      <c r="D49" s="78" t="s">
        <v>330</v>
      </c>
      <c r="E49" s="80">
        <v>226.8</v>
      </c>
      <c r="F49" s="80" t="s">
        <v>494</v>
      </c>
    </row>
    <row r="50" spans="1:6" s="77" customFormat="1" ht="20.100000000000001" customHeight="1" x14ac:dyDescent="0.2">
      <c r="A50" s="67">
        <f t="shared" si="1"/>
        <v>15</v>
      </c>
      <c r="B50" s="78" t="s">
        <v>225</v>
      </c>
      <c r="C50" s="79" t="s">
        <v>226</v>
      </c>
      <c r="D50" s="78" t="s">
        <v>330</v>
      </c>
      <c r="E50" s="80">
        <v>235.2</v>
      </c>
      <c r="F50" s="80" t="s">
        <v>494</v>
      </c>
    </row>
    <row r="51" spans="1:6" s="77" customFormat="1" ht="20.100000000000001" customHeight="1" x14ac:dyDescent="0.2">
      <c r="A51" s="67">
        <f t="shared" si="1"/>
        <v>16</v>
      </c>
      <c r="B51" s="78" t="s">
        <v>140</v>
      </c>
      <c r="C51" s="79" t="s">
        <v>141</v>
      </c>
      <c r="D51" s="78" t="s">
        <v>330</v>
      </c>
      <c r="E51" s="80">
        <v>218.4</v>
      </c>
      <c r="F51" s="80" t="s">
        <v>494</v>
      </c>
    </row>
    <row r="52" spans="1:6" s="77" customFormat="1" ht="20.100000000000001" customHeight="1" x14ac:dyDescent="0.2">
      <c r="A52" s="67">
        <f t="shared" si="1"/>
        <v>17</v>
      </c>
      <c r="B52" s="78" t="s">
        <v>227</v>
      </c>
      <c r="C52" s="79" t="s">
        <v>228</v>
      </c>
      <c r="D52" s="78" t="s">
        <v>330</v>
      </c>
      <c r="E52" s="80">
        <v>226.8</v>
      </c>
      <c r="F52" s="80" t="s">
        <v>494</v>
      </c>
    </row>
    <row r="53" spans="1:6" s="77" customFormat="1" ht="20.100000000000001" customHeight="1" x14ac:dyDescent="0.2">
      <c r="A53" s="67">
        <f t="shared" si="1"/>
        <v>18</v>
      </c>
      <c r="B53" s="78" t="s">
        <v>229</v>
      </c>
      <c r="C53" s="79" t="s">
        <v>230</v>
      </c>
      <c r="D53" s="78" t="s">
        <v>330</v>
      </c>
      <c r="E53" s="80">
        <v>235.2</v>
      </c>
      <c r="F53" s="80" t="s">
        <v>494</v>
      </c>
    </row>
    <row r="54" spans="1:6" s="17" customFormat="1" ht="15" customHeight="1" x14ac:dyDescent="0.2">
      <c r="A54" s="164" t="s">
        <v>443</v>
      </c>
      <c r="B54" s="164"/>
      <c r="C54" s="164"/>
      <c r="D54" s="164"/>
      <c r="E54" s="164"/>
      <c r="F54" s="164"/>
    </row>
    <row r="55" spans="1:6" ht="12.75" customHeight="1" x14ac:dyDescent="0.25">
      <c r="B55" s="19"/>
      <c r="C55" s="25"/>
      <c r="D55" s="19"/>
      <c r="E55" s="35"/>
      <c r="F55" s="35"/>
    </row>
    <row r="56" spans="1:6" s="20" customFormat="1" ht="11.25" customHeight="1" x14ac:dyDescent="0.2">
      <c r="B56" s="41"/>
      <c r="C56" s="18"/>
      <c r="D56" s="26"/>
      <c r="E56" s="40"/>
      <c r="F56" s="40"/>
    </row>
    <row r="57" spans="1:6" ht="13.5" customHeight="1" x14ac:dyDescent="0.25">
      <c r="A57" s="20"/>
      <c r="B57" s="41"/>
      <c r="C57" s="18"/>
      <c r="D57" s="26"/>
      <c r="E57" s="40"/>
      <c r="F57" s="40"/>
    </row>
    <row r="58" spans="1:6" s="20" customFormat="1" ht="12.75" x14ac:dyDescent="0.2">
      <c r="A58" s="21"/>
      <c r="B58" s="44"/>
      <c r="C58" s="18"/>
      <c r="D58" s="25"/>
      <c r="E58" s="32"/>
      <c r="F58" s="32"/>
    </row>
    <row r="59" spans="1:6" s="20" customFormat="1" ht="12.75" x14ac:dyDescent="0.2">
      <c r="B59" s="41"/>
      <c r="C59" s="21"/>
      <c r="D59" s="26"/>
      <c r="E59" s="40"/>
      <c r="F59" s="40"/>
    </row>
    <row r="60" spans="1:6" s="20" customFormat="1" ht="12.75" x14ac:dyDescent="0.2">
      <c r="B60" s="41"/>
      <c r="C60" s="22"/>
      <c r="D60" s="26"/>
      <c r="E60" s="40"/>
      <c r="F60" s="40"/>
    </row>
    <row r="61" spans="1:6" s="20" customFormat="1" ht="12.75" x14ac:dyDescent="0.2">
      <c r="B61" s="41"/>
      <c r="C61" s="23"/>
      <c r="D61" s="26"/>
      <c r="E61" s="40"/>
      <c r="F61" s="40"/>
    </row>
    <row r="62" spans="1:6" s="20" customFormat="1" ht="12.75" x14ac:dyDescent="0.2">
      <c r="B62" s="41"/>
      <c r="C62" s="23"/>
      <c r="D62" s="26"/>
      <c r="E62" s="40"/>
      <c r="F62" s="40"/>
    </row>
    <row r="63" spans="1:6" s="20" customFormat="1" ht="12.75" x14ac:dyDescent="0.2">
      <c r="B63" s="41"/>
      <c r="C63" s="23"/>
      <c r="D63" s="26"/>
      <c r="E63" s="40"/>
      <c r="F63" s="40"/>
    </row>
    <row r="64" spans="1:6" s="20" customFormat="1" x14ac:dyDescent="0.25">
      <c r="B64" s="41"/>
      <c r="C64" s="16"/>
      <c r="D64" s="26"/>
      <c r="E64" s="40"/>
      <c r="F64" s="40"/>
    </row>
    <row r="65" spans="1:6" s="20" customFormat="1" ht="12.75" x14ac:dyDescent="0.2">
      <c r="B65" s="41"/>
      <c r="C65" s="26"/>
      <c r="D65" s="26"/>
      <c r="E65" s="40"/>
      <c r="F65" s="40"/>
    </row>
    <row r="66" spans="1:6" s="20" customFormat="1" ht="12.75" x14ac:dyDescent="0.2">
      <c r="B66" s="41"/>
      <c r="C66" s="26"/>
      <c r="D66" s="26"/>
      <c r="E66" s="40"/>
      <c r="F66" s="40"/>
    </row>
    <row r="67" spans="1:6" s="20" customFormat="1" ht="12.75" x14ac:dyDescent="0.2">
      <c r="B67" s="41"/>
      <c r="C67" s="26"/>
      <c r="D67" s="26"/>
      <c r="E67" s="41"/>
      <c r="F67" s="41"/>
    </row>
    <row r="68" spans="1:6" s="20" customFormat="1" ht="12.75" x14ac:dyDescent="0.2">
      <c r="B68" s="41"/>
      <c r="C68" s="26"/>
      <c r="D68" s="26"/>
      <c r="E68" s="41"/>
      <c r="F68" s="41"/>
    </row>
    <row r="69" spans="1:6" s="20" customFormat="1" ht="12.75" x14ac:dyDescent="0.2">
      <c r="B69" s="41"/>
      <c r="C69" s="26"/>
      <c r="D69" s="26"/>
      <c r="E69" s="41"/>
      <c r="F69" s="41"/>
    </row>
    <row r="70" spans="1:6" s="20" customFormat="1" ht="12.75" x14ac:dyDescent="0.2">
      <c r="B70" s="41"/>
      <c r="C70" s="26"/>
      <c r="D70" s="26"/>
      <c r="E70" s="41"/>
      <c r="F70" s="41"/>
    </row>
    <row r="71" spans="1:6" s="20" customFormat="1" ht="12.75" x14ac:dyDescent="0.2">
      <c r="B71" s="41"/>
      <c r="C71" s="26"/>
      <c r="D71" s="26"/>
      <c r="E71" s="41"/>
      <c r="F71" s="41"/>
    </row>
    <row r="72" spans="1:6" s="20" customFormat="1" ht="12.75" x14ac:dyDescent="0.2">
      <c r="B72" s="41"/>
      <c r="C72" s="26"/>
      <c r="D72" s="26"/>
      <c r="E72" s="41"/>
      <c r="F72" s="41"/>
    </row>
    <row r="73" spans="1:6" s="20" customFormat="1" ht="12.75" x14ac:dyDescent="0.2">
      <c r="B73" s="41"/>
      <c r="C73" s="26"/>
      <c r="D73" s="26"/>
      <c r="E73" s="41"/>
      <c r="F73" s="41"/>
    </row>
    <row r="74" spans="1:6" s="20" customFormat="1" ht="12.75" x14ac:dyDescent="0.2">
      <c r="B74" s="41"/>
      <c r="C74" s="26"/>
      <c r="D74" s="26"/>
      <c r="E74" s="41"/>
      <c r="F74" s="41"/>
    </row>
    <row r="75" spans="1:6" s="20" customFormat="1" ht="12.75" x14ac:dyDescent="0.2">
      <c r="B75" s="41"/>
      <c r="C75" s="26"/>
      <c r="D75" s="26"/>
      <c r="E75" s="41"/>
      <c r="F75" s="41"/>
    </row>
    <row r="76" spans="1:6" s="20" customFormat="1" ht="12.75" x14ac:dyDescent="0.2">
      <c r="B76" s="41"/>
      <c r="C76" s="26"/>
      <c r="D76" s="26"/>
      <c r="E76" s="41"/>
      <c r="F76" s="41"/>
    </row>
    <row r="77" spans="1:6" s="20" customFormat="1" ht="12.75" x14ac:dyDescent="0.2">
      <c r="B77" s="41"/>
      <c r="C77" s="26"/>
      <c r="D77" s="26"/>
      <c r="E77" s="41"/>
      <c r="F77" s="41"/>
    </row>
    <row r="78" spans="1:6" s="20" customFormat="1" ht="12.75" x14ac:dyDescent="0.2">
      <c r="B78" s="41"/>
      <c r="C78" s="26"/>
      <c r="D78" s="26"/>
      <c r="E78" s="41"/>
      <c r="F78" s="41"/>
    </row>
    <row r="79" spans="1:6" ht="15.75" customHeight="1" x14ac:dyDescent="0.25">
      <c r="A79" s="20"/>
      <c r="B79" s="41"/>
      <c r="C79" s="26"/>
      <c r="D79" s="26"/>
      <c r="E79" s="41"/>
      <c r="F79" s="41"/>
    </row>
    <row r="80" spans="1:6" s="20" customFormat="1" x14ac:dyDescent="0.25">
      <c r="A80" s="16"/>
      <c r="B80" s="36"/>
      <c r="C80" s="26"/>
      <c r="D80" s="16"/>
      <c r="E80" s="36"/>
      <c r="F80" s="36"/>
    </row>
    <row r="81" spans="1:6" s="20" customFormat="1" x14ac:dyDescent="0.25">
      <c r="A81" s="16"/>
      <c r="B81" s="36"/>
      <c r="C81" s="26"/>
      <c r="D81" s="16"/>
      <c r="E81" s="36"/>
      <c r="F81" s="36"/>
    </row>
    <row r="82" spans="1:6" s="20" customFormat="1" x14ac:dyDescent="0.25">
      <c r="A82" s="16"/>
      <c r="B82" s="36"/>
      <c r="C82" s="26"/>
      <c r="D82" s="16"/>
      <c r="E82" s="36"/>
      <c r="F82" s="36"/>
    </row>
    <row r="83" spans="1:6" s="20" customFormat="1" x14ac:dyDescent="0.25">
      <c r="A83" s="16"/>
      <c r="B83" s="36"/>
      <c r="C83" s="26"/>
      <c r="D83" s="16"/>
      <c r="E83" s="36"/>
      <c r="F83" s="36"/>
    </row>
    <row r="84" spans="1:6" s="20" customFormat="1" x14ac:dyDescent="0.25">
      <c r="A84" s="16"/>
      <c r="B84" s="36"/>
      <c r="C84" s="26"/>
      <c r="D84" s="16"/>
      <c r="E84" s="36"/>
      <c r="F84" s="36"/>
    </row>
    <row r="85" spans="1:6" s="20" customFormat="1" x14ac:dyDescent="0.25">
      <c r="A85" s="16"/>
      <c r="B85" s="36"/>
      <c r="C85" s="26"/>
      <c r="D85" s="16"/>
      <c r="E85" s="36"/>
      <c r="F85" s="36"/>
    </row>
    <row r="86" spans="1:6" s="20" customFormat="1" x14ac:dyDescent="0.25">
      <c r="A86" s="16"/>
      <c r="B86" s="36"/>
      <c r="C86" s="26"/>
      <c r="D86" s="16"/>
      <c r="E86" s="36"/>
      <c r="F86" s="36"/>
    </row>
  </sheetData>
  <mergeCells count="11">
    <mergeCell ref="A1:B4"/>
    <mergeCell ref="C1:F3"/>
    <mergeCell ref="C4:F4"/>
    <mergeCell ref="A10:F10"/>
    <mergeCell ref="A16:F16"/>
    <mergeCell ref="A28:F28"/>
    <mergeCell ref="A35:F35"/>
    <mergeCell ref="A54:F54"/>
    <mergeCell ref="A15:F15"/>
    <mergeCell ref="A27:F27"/>
    <mergeCell ref="A34:F34"/>
  </mergeCells>
  <phoneticPr fontId="19" type="noConversion"/>
  <hyperlinks>
    <hyperlink ref="C4:E4" r:id="rId1" display="www.izhtechno.com"/>
    <hyperlink ref="C4" r:id="rId2"/>
  </hyperlinks>
  <printOptions horizontalCentered="1"/>
  <pageMargins left="0" right="0" top="0.51181102362204722" bottom="0.55118110236220474" header="0" footer="0"/>
  <pageSetup paperSize="9" scale="84" firstPageNumber="0" orientation="portrait" verticalDpi="300" r:id="rId3"/>
  <headerFooter alignWithMargins="0"/>
  <rowBreaks count="1" manualBreakCount="1">
    <brk id="41" max="5" man="1"/>
  </rowBreaks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52"/>
  <sheetViews>
    <sheetView zoomScale="115" zoomScaleNormal="115" zoomScalePageLayoutView="85" workbookViewId="0">
      <selection activeCell="C9" sqref="C9"/>
    </sheetView>
  </sheetViews>
  <sheetFormatPr defaultColWidth="9.7109375" defaultRowHeight="15.75" x14ac:dyDescent="0.25"/>
  <cols>
    <col min="1" max="1" width="4" style="16" customWidth="1"/>
    <col min="2" max="2" width="17.42578125" style="36" customWidth="1"/>
    <col min="3" max="3" width="70.85546875" style="16" customWidth="1"/>
    <col min="4" max="4" width="7.140625" style="16" customWidth="1"/>
    <col min="5" max="5" width="10.140625" style="36" customWidth="1"/>
    <col min="6" max="6" width="13.28515625" style="16" customWidth="1"/>
    <col min="7" max="7" width="14.85546875" style="16" customWidth="1"/>
    <col min="8" max="8" width="15.42578125" style="16" customWidth="1"/>
    <col min="9" max="9" width="3.85546875" style="16" customWidth="1"/>
    <col min="10" max="10" width="9" style="16" customWidth="1"/>
    <col min="11" max="11" width="6.85546875" style="16" customWidth="1"/>
    <col min="12" max="16384" width="9.7109375" style="16"/>
  </cols>
  <sheetData>
    <row r="1" spans="1:250" ht="24.95" customHeight="1" x14ac:dyDescent="0.25">
      <c r="A1" s="134"/>
      <c r="B1" s="135"/>
      <c r="C1" s="138" t="s">
        <v>507</v>
      </c>
      <c r="D1" s="138"/>
      <c r="E1" s="138"/>
    </row>
    <row r="2" spans="1:250" ht="24.95" customHeight="1" x14ac:dyDescent="0.25">
      <c r="A2" s="136"/>
      <c r="B2" s="137"/>
      <c r="C2" s="140"/>
      <c r="D2" s="140"/>
      <c r="E2" s="140"/>
    </row>
    <row r="3" spans="1:250" ht="24.95" customHeight="1" x14ac:dyDescent="0.25">
      <c r="A3" s="136"/>
      <c r="B3" s="137"/>
      <c r="C3" s="140"/>
      <c r="D3" s="140"/>
      <c r="E3" s="140"/>
    </row>
    <row r="4" spans="1:250" ht="24.95" customHeight="1" x14ac:dyDescent="0.25">
      <c r="A4" s="136"/>
      <c r="B4" s="137"/>
      <c r="C4" s="142" t="s">
        <v>506</v>
      </c>
      <c r="D4" s="142"/>
      <c r="E4" s="142"/>
    </row>
    <row r="5" spans="1:250" ht="5.0999999999999996" customHeight="1" x14ac:dyDescent="0.25">
      <c r="A5" s="52"/>
      <c r="B5" s="53"/>
      <c r="C5" s="53"/>
      <c r="D5" s="53"/>
      <c r="E5" s="53"/>
    </row>
    <row r="6" spans="1:250" ht="5.0999999999999996" customHeight="1" x14ac:dyDescent="0.25">
      <c r="A6" s="45"/>
      <c r="B6" s="46"/>
      <c r="C6" s="47"/>
      <c r="D6" s="47"/>
      <c r="E6" s="47"/>
    </row>
    <row r="7" spans="1:250" customFormat="1" ht="5.0999999999999996" customHeight="1" x14ac:dyDescent="0.25">
      <c r="A7" s="49"/>
      <c r="B7" s="50"/>
      <c r="C7" s="50"/>
      <c r="D7" s="50"/>
      <c r="E7" s="50"/>
      <c r="F7" s="37"/>
      <c r="G7" s="37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</row>
    <row r="8" spans="1:250" customFormat="1" ht="21.95" customHeight="1" thickBot="1" x14ac:dyDescent="0.3">
      <c r="A8" s="56"/>
      <c r="B8" s="57"/>
      <c r="C8" s="69" t="s">
        <v>575</v>
      </c>
      <c r="D8" s="160"/>
      <c r="E8" s="160"/>
      <c r="F8" s="37"/>
      <c r="G8" s="37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</row>
    <row r="9" spans="1:250" customFormat="1" ht="34.5" customHeight="1" thickBot="1" x14ac:dyDescent="0.3">
      <c r="A9" s="61" t="s">
        <v>323</v>
      </c>
      <c r="B9" s="62" t="s">
        <v>324</v>
      </c>
      <c r="C9" s="63" t="s">
        <v>325</v>
      </c>
      <c r="D9" s="64" t="s">
        <v>326</v>
      </c>
      <c r="E9" s="65" t="s">
        <v>327</v>
      </c>
      <c r="F9" s="38"/>
      <c r="G9" s="38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</row>
    <row r="10" spans="1:250" ht="20.100000000000001" customHeight="1" x14ac:dyDescent="0.25">
      <c r="A10" s="168" t="s">
        <v>142</v>
      </c>
      <c r="B10" s="169"/>
      <c r="C10" s="169"/>
      <c r="D10" s="169"/>
      <c r="E10" s="170"/>
    </row>
    <row r="11" spans="1:250" s="17" customFormat="1" ht="20.100000000000001" customHeight="1" x14ac:dyDescent="0.2">
      <c r="A11" s="67">
        <v>1</v>
      </c>
      <c r="B11" s="78" t="s">
        <v>143</v>
      </c>
      <c r="C11" s="81" t="s">
        <v>144</v>
      </c>
      <c r="D11" s="78" t="s">
        <v>330</v>
      </c>
      <c r="E11" s="80">
        <v>693</v>
      </c>
    </row>
    <row r="12" spans="1:250" s="17" customFormat="1" ht="20.100000000000001" customHeight="1" x14ac:dyDescent="0.2">
      <c r="A12" s="67">
        <v>2</v>
      </c>
      <c r="B12" s="78" t="s">
        <v>145</v>
      </c>
      <c r="C12" s="81" t="s">
        <v>146</v>
      </c>
      <c r="D12" s="78" t="s">
        <v>330</v>
      </c>
      <c r="E12" s="80">
        <v>117</v>
      </c>
      <c r="G12" s="27"/>
    </row>
    <row r="13" spans="1:250" s="17" customFormat="1" ht="20.100000000000001" customHeight="1" x14ac:dyDescent="0.2">
      <c r="A13" s="67">
        <f t="shared" ref="A13:A19" si="0">A12+1</f>
        <v>3</v>
      </c>
      <c r="B13" s="78" t="s">
        <v>147</v>
      </c>
      <c r="C13" s="81" t="s">
        <v>148</v>
      </c>
      <c r="D13" s="78" t="s">
        <v>330</v>
      </c>
      <c r="E13" s="80">
        <v>991.66</v>
      </c>
    </row>
    <row r="14" spans="1:250" s="17" customFormat="1" ht="20.100000000000001" customHeight="1" x14ac:dyDescent="0.2">
      <c r="A14" s="67">
        <f t="shared" si="0"/>
        <v>4</v>
      </c>
      <c r="B14" s="78" t="s">
        <v>149</v>
      </c>
      <c r="C14" s="81" t="s">
        <v>150</v>
      </c>
      <c r="D14" s="78" t="s">
        <v>330</v>
      </c>
      <c r="E14" s="80">
        <v>180</v>
      </c>
    </row>
    <row r="15" spans="1:250" s="17" customFormat="1" ht="20.100000000000001" customHeight="1" x14ac:dyDescent="0.2">
      <c r="A15" s="67">
        <f t="shared" si="0"/>
        <v>5</v>
      </c>
      <c r="B15" s="78" t="s">
        <v>151</v>
      </c>
      <c r="C15" s="81" t="s">
        <v>152</v>
      </c>
      <c r="D15" s="78" t="s">
        <v>330</v>
      </c>
      <c r="E15" s="80">
        <v>450</v>
      </c>
    </row>
    <row r="16" spans="1:250" s="17" customFormat="1" ht="20.100000000000001" customHeight="1" x14ac:dyDescent="0.2">
      <c r="A16" s="67">
        <f t="shared" si="0"/>
        <v>6</v>
      </c>
      <c r="B16" s="78" t="s">
        <v>153</v>
      </c>
      <c r="C16" s="81" t="s">
        <v>154</v>
      </c>
      <c r="D16" s="78" t="s">
        <v>330</v>
      </c>
      <c r="E16" s="80">
        <v>153</v>
      </c>
    </row>
    <row r="17" spans="1:10" s="17" customFormat="1" ht="20.100000000000001" customHeight="1" x14ac:dyDescent="0.2">
      <c r="A17" s="67">
        <f t="shared" si="0"/>
        <v>7</v>
      </c>
      <c r="B17" s="78" t="s">
        <v>155</v>
      </c>
      <c r="C17" s="81" t="s">
        <v>156</v>
      </c>
      <c r="D17" s="78" t="s">
        <v>330</v>
      </c>
      <c r="E17" s="80">
        <v>27</v>
      </c>
    </row>
    <row r="18" spans="1:10" s="17" customFormat="1" ht="20.100000000000001" customHeight="1" x14ac:dyDescent="0.2">
      <c r="A18" s="67">
        <f t="shared" si="0"/>
        <v>8</v>
      </c>
      <c r="B18" s="78" t="s">
        <v>349</v>
      </c>
      <c r="C18" s="81" t="s">
        <v>350</v>
      </c>
      <c r="D18" s="78" t="s">
        <v>330</v>
      </c>
      <c r="E18" s="80">
        <v>144</v>
      </c>
    </row>
    <row r="19" spans="1:10" s="17" customFormat="1" ht="20.100000000000001" customHeight="1" x14ac:dyDescent="0.2">
      <c r="A19" s="67">
        <f t="shared" si="0"/>
        <v>9</v>
      </c>
      <c r="B19" s="78" t="s">
        <v>351</v>
      </c>
      <c r="C19" s="81" t="s">
        <v>352</v>
      </c>
      <c r="D19" s="78" t="s">
        <v>330</v>
      </c>
      <c r="E19" s="80">
        <v>162</v>
      </c>
    </row>
    <row r="20" spans="1:10" ht="20.100000000000001" customHeight="1" x14ac:dyDescent="0.25">
      <c r="A20" s="132" t="s">
        <v>87</v>
      </c>
      <c r="B20" s="132"/>
      <c r="C20" s="132"/>
      <c r="D20" s="132"/>
      <c r="E20" s="132"/>
    </row>
    <row r="21" spans="1:10" ht="20.100000000000001" customHeight="1" x14ac:dyDescent="0.25">
      <c r="A21" s="67">
        <v>1</v>
      </c>
      <c r="B21" s="78" t="s">
        <v>88</v>
      </c>
      <c r="C21" s="81" t="s">
        <v>89</v>
      </c>
      <c r="D21" s="78" t="s">
        <v>330</v>
      </c>
      <c r="E21" s="80">
        <v>132</v>
      </c>
    </row>
    <row r="22" spans="1:10" s="20" customFormat="1" ht="20.100000000000001" customHeight="1" x14ac:dyDescent="0.2">
      <c r="A22" s="67">
        <f>A21+1</f>
        <v>2</v>
      </c>
      <c r="B22" s="78" t="s">
        <v>90</v>
      </c>
      <c r="C22" s="81" t="s">
        <v>91</v>
      </c>
      <c r="D22" s="78" t="s">
        <v>330</v>
      </c>
      <c r="E22" s="80">
        <v>264</v>
      </c>
    </row>
    <row r="23" spans="1:10" s="20" customFormat="1" ht="20.100000000000001" customHeight="1" x14ac:dyDescent="0.2">
      <c r="A23" s="67">
        <f t="shared" ref="A23:A30" si="1">A22+1</f>
        <v>3</v>
      </c>
      <c r="B23" s="78" t="s">
        <v>92</v>
      </c>
      <c r="C23" s="81" t="s">
        <v>93</v>
      </c>
      <c r="D23" s="78" t="s">
        <v>330</v>
      </c>
      <c r="E23" s="80">
        <v>396</v>
      </c>
    </row>
    <row r="24" spans="1:10" ht="20.100000000000001" customHeight="1" x14ac:dyDescent="0.25">
      <c r="A24" s="67">
        <f t="shared" si="1"/>
        <v>4</v>
      </c>
      <c r="B24" s="78" t="s">
        <v>94</v>
      </c>
      <c r="C24" s="81" t="s">
        <v>95</v>
      </c>
      <c r="D24" s="78" t="s">
        <v>330</v>
      </c>
      <c r="E24" s="80">
        <v>528</v>
      </c>
    </row>
    <row r="25" spans="1:10" s="17" customFormat="1" ht="20.100000000000001" customHeight="1" x14ac:dyDescent="0.2">
      <c r="A25" s="67">
        <f t="shared" si="1"/>
        <v>5</v>
      </c>
      <c r="B25" s="78" t="s">
        <v>96</v>
      </c>
      <c r="C25" s="81" t="s">
        <v>97</v>
      </c>
      <c r="D25" s="78" t="s">
        <v>330</v>
      </c>
      <c r="E25" s="80">
        <v>660</v>
      </c>
    </row>
    <row r="26" spans="1:10" s="17" customFormat="1" ht="20.100000000000001" customHeight="1" x14ac:dyDescent="0.2">
      <c r="A26" s="67">
        <f t="shared" si="1"/>
        <v>6</v>
      </c>
      <c r="B26" s="78" t="s">
        <v>98</v>
      </c>
      <c r="C26" s="81" t="s">
        <v>99</v>
      </c>
      <c r="D26" s="78" t="s">
        <v>330</v>
      </c>
      <c r="E26" s="80">
        <v>1320</v>
      </c>
      <c r="J26" s="29"/>
    </row>
    <row r="27" spans="1:10" s="17" customFormat="1" ht="20.100000000000001" customHeight="1" x14ac:dyDescent="0.2">
      <c r="A27" s="67">
        <f t="shared" si="1"/>
        <v>7</v>
      </c>
      <c r="B27" s="78" t="s">
        <v>608</v>
      </c>
      <c r="C27" s="81" t="s">
        <v>569</v>
      </c>
      <c r="D27" s="78" t="s">
        <v>330</v>
      </c>
      <c r="E27" s="80">
        <v>1710</v>
      </c>
    </row>
    <row r="28" spans="1:10" s="17" customFormat="1" ht="20.100000000000001" customHeight="1" x14ac:dyDescent="0.2">
      <c r="A28" s="67">
        <f t="shared" si="1"/>
        <v>8</v>
      </c>
      <c r="B28" s="78" t="s">
        <v>609</v>
      </c>
      <c r="C28" s="81" t="s">
        <v>570</v>
      </c>
      <c r="D28" s="78" t="s">
        <v>330</v>
      </c>
      <c r="E28" s="80">
        <v>2070</v>
      </c>
    </row>
    <row r="29" spans="1:10" s="17" customFormat="1" ht="20.100000000000001" customHeight="1" x14ac:dyDescent="0.2">
      <c r="A29" s="67">
        <f t="shared" si="1"/>
        <v>9</v>
      </c>
      <c r="B29" s="78" t="s">
        <v>607</v>
      </c>
      <c r="C29" s="81" t="s">
        <v>14</v>
      </c>
      <c r="D29" s="78" t="s">
        <v>330</v>
      </c>
      <c r="E29" s="80">
        <v>10800</v>
      </c>
    </row>
    <row r="30" spans="1:10" s="17" customFormat="1" ht="20.100000000000001" customHeight="1" x14ac:dyDescent="0.2">
      <c r="A30" s="67">
        <f t="shared" si="1"/>
        <v>10</v>
      </c>
      <c r="B30" s="78" t="s">
        <v>610</v>
      </c>
      <c r="C30" s="81" t="s">
        <v>15</v>
      </c>
      <c r="D30" s="78" t="s">
        <v>330</v>
      </c>
      <c r="E30" s="80">
        <v>11700</v>
      </c>
    </row>
    <row r="31" spans="1:10" ht="20.100000000000001" customHeight="1" x14ac:dyDescent="0.25">
      <c r="A31" s="132" t="s">
        <v>21</v>
      </c>
      <c r="B31" s="132"/>
      <c r="C31" s="132"/>
      <c r="D31" s="132"/>
      <c r="E31" s="132"/>
    </row>
    <row r="32" spans="1:10" s="17" customFormat="1" ht="20.100000000000001" customHeight="1" x14ac:dyDescent="0.2">
      <c r="A32" s="67">
        <v>1</v>
      </c>
      <c r="B32" s="78" t="s">
        <v>22</v>
      </c>
      <c r="C32" s="81" t="s">
        <v>23</v>
      </c>
      <c r="D32" s="78" t="s">
        <v>330</v>
      </c>
      <c r="E32" s="80">
        <v>315</v>
      </c>
    </row>
    <row r="33" spans="1:10" s="17" customFormat="1" ht="20.100000000000001" customHeight="1" x14ac:dyDescent="0.2">
      <c r="A33" s="67">
        <f>A32+1</f>
        <v>2</v>
      </c>
      <c r="B33" s="78" t="s">
        <v>24</v>
      </c>
      <c r="C33" s="81" t="s">
        <v>25</v>
      </c>
      <c r="D33" s="78" t="s">
        <v>330</v>
      </c>
      <c r="E33" s="80">
        <v>1620</v>
      </c>
    </row>
    <row r="34" spans="1:10" s="17" customFormat="1" ht="20.100000000000001" customHeight="1" x14ac:dyDescent="0.2">
      <c r="A34" s="67">
        <f>A33+1</f>
        <v>3</v>
      </c>
      <c r="B34" s="78" t="s">
        <v>26</v>
      </c>
      <c r="C34" s="81" t="s">
        <v>27</v>
      </c>
      <c r="D34" s="78" t="s">
        <v>330</v>
      </c>
      <c r="E34" s="80">
        <v>100.8</v>
      </c>
      <c r="J34" s="29"/>
    </row>
    <row r="35" spans="1:10" s="17" customFormat="1" ht="12.75" x14ac:dyDescent="0.2">
      <c r="A35" s="24"/>
      <c r="B35" s="19"/>
      <c r="C35" s="18"/>
      <c r="D35" s="19"/>
      <c r="E35" s="35"/>
    </row>
    <row r="36" spans="1:10" s="20" customFormat="1" ht="12.75" x14ac:dyDescent="0.2">
      <c r="A36" s="171" t="s">
        <v>444</v>
      </c>
      <c r="B36" s="171"/>
      <c r="C36" s="171"/>
      <c r="D36" s="171"/>
      <c r="E36" s="171"/>
    </row>
    <row r="52" spans="10:10" x14ac:dyDescent="0.25">
      <c r="J52" s="28"/>
    </row>
  </sheetData>
  <mergeCells count="8">
    <mergeCell ref="A10:E10"/>
    <mergeCell ref="A20:E20"/>
    <mergeCell ref="A31:E31"/>
    <mergeCell ref="A36:E36"/>
    <mergeCell ref="A1:B4"/>
    <mergeCell ref="C1:E3"/>
    <mergeCell ref="C4:E4"/>
    <mergeCell ref="D8:E8"/>
  </mergeCells>
  <phoneticPr fontId="19" type="noConversion"/>
  <hyperlinks>
    <hyperlink ref="C4:E4" r:id="rId1" display="www.izhtechno.com"/>
    <hyperlink ref="C4" r:id="rId2"/>
  </hyperlinks>
  <printOptions horizontalCentered="1"/>
  <pageMargins left="0.39370078740157483" right="0.39370078740157483" top="0.39370078740157483" bottom="0.38" header="0.51181102362204722" footer="0.42"/>
  <pageSetup paperSize="9" scale="88" firstPageNumber="0" fitToHeight="2" orientation="portrait" verticalDpi="300" r:id="rId3"/>
  <headerFooter alignWithMargins="0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Главная</vt:lpstr>
      <vt:lpstr>Конструктивы 19"</vt:lpstr>
      <vt:lpstr>Аксессуары 19"</vt:lpstr>
      <vt:lpstr>Электрошкафы и шкафчики для ДС</vt:lpstr>
      <vt:lpstr>Аксессуары СКС</vt:lpstr>
      <vt:lpstr>Оптические кроссы</vt:lpstr>
      <vt:lpstr>Кроссы для телефонии</vt:lpstr>
      <vt:lpstr>plint_8</vt:lpstr>
      <vt:lpstr>sks_6</vt:lpstr>
      <vt:lpstr>sks_7</vt:lpstr>
      <vt:lpstr>'Аксессуары 19"'!Область_печати</vt:lpstr>
      <vt:lpstr>'Аксессуары СКС'!Область_печати</vt:lpstr>
      <vt:lpstr>Главная!Область_печати</vt:lpstr>
      <vt:lpstr>'Конструктивы 19"'!Область_печати</vt:lpstr>
      <vt:lpstr>'Кроссы для телефонии'!Область_печати</vt:lpstr>
      <vt:lpstr>'Оптические кроссы'!Область_печати</vt:lpstr>
      <vt:lpstr>'Электрошкафы и шкафчики для ДС'!Область_печати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Александра</dc:creator>
  <cp:lastModifiedBy>Пользователь Windows</cp:lastModifiedBy>
  <cp:lastPrinted>2024-12-23T10:39:05Z</cp:lastPrinted>
  <dcterms:created xsi:type="dcterms:W3CDTF">2009-04-30T11:10:59Z</dcterms:created>
  <dcterms:modified xsi:type="dcterms:W3CDTF">2025-10-02T07:57:27Z</dcterms:modified>
</cp:coreProperties>
</file>